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Мои документы\ВОЛОШИНА Г.А\ПРОЕКТ БЮДЖЕТА\2022\СТЕПНОЙ\"/>
    </mc:Choice>
  </mc:AlternateContent>
  <bookViews>
    <workbookView xWindow="0" yWindow="0" windowWidth="28800" windowHeight="12000" activeTab="4"/>
  </bookViews>
  <sheets>
    <sheet name="Приложение 3" sheetId="11" r:id="rId1"/>
    <sheet name="Приложение 4" sheetId="12" r:id="rId2"/>
    <sheet name="Приложение 5" sheetId="13" r:id="rId3"/>
    <sheet name="Приложение 6" sheetId="3" r:id="rId4"/>
    <sheet name="Приложение 7" sheetId="4" r:id="rId5"/>
    <sheet name="Приложение 8" sheetId="5" r:id="rId6"/>
    <sheet name="Приложение 9" sheetId="6" r:id="rId7"/>
    <sheet name="Приложение 10" sheetId="7" r:id="rId8"/>
  </sheets>
  <definedNames>
    <definedName name="_xlnm._FilterDatabase" localSheetId="1" hidden="1">'Приложение 4'!$A$7:$H$110</definedName>
    <definedName name="_xlnm.Print_Titles" localSheetId="0">'Приложение 3'!$8:$8</definedName>
    <definedName name="_xlnm.Print_Titles" localSheetId="2">'Приложение 5'!$7:$7</definedName>
    <definedName name="_xlnm.Print_Area" localSheetId="7">'Приложение 10'!$A$1:$H$11</definedName>
    <definedName name="_xlnm.Print_Area" localSheetId="0">'Приложение 3'!$A$1:$H$143</definedName>
    <definedName name="_xlnm.Print_Area" localSheetId="2">'Приложение 5'!$A$1:$I$143</definedName>
    <definedName name="_xlnm.Print_Area" localSheetId="3">'Приложение 6'!$A$1:$I$17</definedName>
    <definedName name="_xlnm.Print_Area" localSheetId="4">'Приложение 7'!$A$1:$D$10</definedName>
    <definedName name="_xlnm.Print_Area" localSheetId="5">'Приложение 8'!$A$1:$E$20</definedName>
    <definedName name="_xlnm.Print_Area" localSheetId="6">'Приложение 9'!$A$1:$K$11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2" i="12" l="1"/>
  <c r="G52" i="12"/>
  <c r="F52" i="12"/>
  <c r="H38" i="12"/>
  <c r="G38" i="12"/>
  <c r="F38" i="12"/>
  <c r="I9" i="13"/>
  <c r="H9" i="13"/>
  <c r="G9" i="13"/>
  <c r="I141" i="13" l="1"/>
  <c r="I140" i="13" s="1"/>
  <c r="H141" i="13"/>
  <c r="G141" i="13"/>
  <c r="G140" i="13" s="1"/>
  <c r="H140" i="13"/>
  <c r="H139" i="13" s="1"/>
  <c r="H138" i="13" s="1"/>
  <c r="H137" i="13" s="1"/>
  <c r="I139" i="13"/>
  <c r="I138" i="13" s="1"/>
  <c r="G139" i="13"/>
  <c r="G138" i="13" s="1"/>
  <c r="G137" i="13" s="1"/>
  <c r="I137" i="13"/>
  <c r="I135" i="13"/>
  <c r="I134" i="13" s="1"/>
  <c r="I133" i="13" s="1"/>
  <c r="I132" i="13" s="1"/>
  <c r="H135" i="13"/>
  <c r="H134" i="13" s="1"/>
  <c r="G135" i="13"/>
  <c r="G134" i="13"/>
  <c r="G133" i="13" s="1"/>
  <c r="G132" i="13" s="1"/>
  <c r="H133" i="13"/>
  <c r="H132" i="13" s="1"/>
  <c r="I130" i="13"/>
  <c r="H130" i="13"/>
  <c r="H129" i="13" s="1"/>
  <c r="G130" i="13"/>
  <c r="I129" i="13"/>
  <c r="I128" i="13" s="1"/>
  <c r="I127" i="13" s="1"/>
  <c r="I126" i="13" s="1"/>
  <c r="G129" i="13"/>
  <c r="G128" i="13" s="1"/>
  <c r="G127" i="13" s="1"/>
  <c r="G126" i="13" s="1"/>
  <c r="H128" i="13"/>
  <c r="H127" i="13" s="1"/>
  <c r="H126" i="13"/>
  <c r="I124" i="13"/>
  <c r="H124" i="13"/>
  <c r="G124" i="13"/>
  <c r="I122" i="13"/>
  <c r="I121" i="13" s="1"/>
  <c r="H122" i="13"/>
  <c r="G122" i="13"/>
  <c r="G121" i="13"/>
  <c r="I119" i="13"/>
  <c r="H119" i="13"/>
  <c r="G119" i="13"/>
  <c r="I117" i="13"/>
  <c r="H117" i="13"/>
  <c r="G117" i="13"/>
  <c r="G114" i="13" s="1"/>
  <c r="G113" i="13" s="1"/>
  <c r="G112" i="13" s="1"/>
  <c r="G111" i="13" s="1"/>
  <c r="I115" i="13"/>
  <c r="H115" i="13"/>
  <c r="H114" i="13" s="1"/>
  <c r="G115" i="13"/>
  <c r="I114" i="13"/>
  <c r="I109" i="13"/>
  <c r="I108" i="13" s="1"/>
  <c r="H109" i="13"/>
  <c r="G109" i="13"/>
  <c r="G108" i="13" s="1"/>
  <c r="G107" i="13" s="1"/>
  <c r="G106" i="13" s="1"/>
  <c r="H108" i="13"/>
  <c r="H107" i="13" s="1"/>
  <c r="I107" i="13"/>
  <c r="I106" i="13" s="1"/>
  <c r="H106" i="13"/>
  <c r="I104" i="13"/>
  <c r="I103" i="13" s="1"/>
  <c r="H104" i="13"/>
  <c r="G104" i="13"/>
  <c r="G103" i="13" s="1"/>
  <c r="H103" i="13"/>
  <c r="I101" i="13"/>
  <c r="I100" i="13" s="1"/>
  <c r="H101" i="13"/>
  <c r="G101" i="13"/>
  <c r="G100" i="13" s="1"/>
  <c r="H100" i="13"/>
  <c r="I98" i="13"/>
  <c r="I97" i="13" s="1"/>
  <c r="H98" i="13"/>
  <c r="G98" i="13"/>
  <c r="G97" i="13" s="1"/>
  <c r="H97" i="13"/>
  <c r="I95" i="13"/>
  <c r="I94" i="13" s="1"/>
  <c r="H95" i="13"/>
  <c r="G95" i="13"/>
  <c r="G94" i="13" s="1"/>
  <c r="G93" i="13" s="1"/>
  <c r="G92" i="13" s="1"/>
  <c r="H94" i="13"/>
  <c r="H93" i="13" s="1"/>
  <c r="H92" i="13" s="1"/>
  <c r="I93" i="13"/>
  <c r="I92" i="13" s="1"/>
  <c r="I90" i="13"/>
  <c r="H90" i="13"/>
  <c r="G90" i="13"/>
  <c r="G87" i="13" s="1"/>
  <c r="G86" i="13" s="1"/>
  <c r="G85" i="13" s="1"/>
  <c r="I88" i="13"/>
  <c r="H88" i="13"/>
  <c r="H87" i="13" s="1"/>
  <c r="H86" i="13" s="1"/>
  <c r="H85" i="13" s="1"/>
  <c r="H84" i="13" s="1"/>
  <c r="G88" i="13"/>
  <c r="I87" i="13"/>
  <c r="I86" i="13" s="1"/>
  <c r="I85" i="13" s="1"/>
  <c r="I84" i="13" s="1"/>
  <c r="I82" i="13"/>
  <c r="I81" i="13" s="1"/>
  <c r="H82" i="13"/>
  <c r="G82" i="13"/>
  <c r="G81" i="13" s="1"/>
  <c r="G80" i="13" s="1"/>
  <c r="H81" i="13"/>
  <c r="H80" i="13" s="1"/>
  <c r="I80" i="13"/>
  <c r="I78" i="13"/>
  <c r="H78" i="13"/>
  <c r="H77" i="13" s="1"/>
  <c r="G78" i="13"/>
  <c r="I77" i="13"/>
  <c r="I76" i="13" s="1"/>
  <c r="I75" i="13" s="1"/>
  <c r="I74" i="13" s="1"/>
  <c r="I73" i="13" s="1"/>
  <c r="G77" i="13"/>
  <c r="G76" i="13" s="1"/>
  <c r="H76" i="13"/>
  <c r="H75" i="13" s="1"/>
  <c r="H74" i="13"/>
  <c r="H73" i="13" s="1"/>
  <c r="I71" i="13"/>
  <c r="H71" i="13"/>
  <c r="H70" i="13" s="1"/>
  <c r="G71" i="13"/>
  <c r="I70" i="13"/>
  <c r="I69" i="13" s="1"/>
  <c r="I68" i="13" s="1"/>
  <c r="I67" i="13" s="1"/>
  <c r="G70" i="13"/>
  <c r="G69" i="13" s="1"/>
  <c r="H69" i="13"/>
  <c r="H68" i="13" s="1"/>
  <c r="H67" i="13" s="1"/>
  <c r="G68" i="13"/>
  <c r="G67" i="13" s="1"/>
  <c r="I65" i="13"/>
  <c r="H65" i="13"/>
  <c r="G65" i="13"/>
  <c r="G62" i="13" s="1"/>
  <c r="G61" i="13" s="1"/>
  <c r="G60" i="13" s="1"/>
  <c r="I63" i="13"/>
  <c r="H63" i="13"/>
  <c r="H62" i="13" s="1"/>
  <c r="H61" i="13" s="1"/>
  <c r="H60" i="13" s="1"/>
  <c r="G63" i="13"/>
  <c r="I62" i="13"/>
  <c r="I61" i="13" s="1"/>
  <c r="I60" i="13" s="1"/>
  <c r="I57" i="13"/>
  <c r="I52" i="13" s="1"/>
  <c r="H57" i="13"/>
  <c r="G57" i="13"/>
  <c r="I55" i="13"/>
  <c r="H55" i="13"/>
  <c r="G55" i="13"/>
  <c r="I53" i="13"/>
  <c r="H53" i="13"/>
  <c r="G53" i="13"/>
  <c r="I50" i="13"/>
  <c r="I49" i="13" s="1"/>
  <c r="H50" i="13"/>
  <c r="H49" i="13" s="1"/>
  <c r="G50" i="13"/>
  <c r="G49" i="13"/>
  <c r="I45" i="13"/>
  <c r="H45" i="13"/>
  <c r="H44" i="13" s="1"/>
  <c r="G45" i="13"/>
  <c r="I44" i="13"/>
  <c r="I43" i="13" s="1"/>
  <c r="I42" i="13" s="1"/>
  <c r="G44" i="13"/>
  <c r="G43" i="13" s="1"/>
  <c r="G42" i="13" s="1"/>
  <c r="H43" i="13"/>
  <c r="H42" i="13" s="1"/>
  <c r="I40" i="13"/>
  <c r="I39" i="13" s="1"/>
  <c r="I38" i="13" s="1"/>
  <c r="I37" i="13" s="1"/>
  <c r="H40" i="13"/>
  <c r="H39" i="13" s="1"/>
  <c r="G40" i="13"/>
  <c r="G39" i="13"/>
  <c r="G38" i="13" s="1"/>
  <c r="G37" i="13" s="1"/>
  <c r="H38" i="13"/>
  <c r="H37" i="13" s="1"/>
  <c r="I35" i="13"/>
  <c r="H35" i="13"/>
  <c r="H34" i="13" s="1"/>
  <c r="G35" i="13"/>
  <c r="I34" i="13"/>
  <c r="I33" i="13" s="1"/>
  <c r="I32" i="13" s="1"/>
  <c r="G34" i="13"/>
  <c r="G33" i="13" s="1"/>
  <c r="G32" i="13" s="1"/>
  <c r="H33" i="13"/>
  <c r="H32" i="13" s="1"/>
  <c r="I30" i="13"/>
  <c r="I29" i="13" s="1"/>
  <c r="H30" i="13"/>
  <c r="H29" i="13" s="1"/>
  <c r="G30" i="13"/>
  <c r="G29" i="13"/>
  <c r="I27" i="13"/>
  <c r="H27" i="13"/>
  <c r="H26" i="13" s="1"/>
  <c r="G27" i="13"/>
  <c r="I26" i="13"/>
  <c r="G26" i="13"/>
  <c r="I24" i="13"/>
  <c r="H24" i="13"/>
  <c r="I22" i="13"/>
  <c r="I21" i="13" s="1"/>
  <c r="H22" i="13"/>
  <c r="H21" i="13" s="1"/>
  <c r="G22" i="13"/>
  <c r="G21" i="13"/>
  <c r="I19" i="13"/>
  <c r="H19" i="13"/>
  <c r="H18" i="13" s="1"/>
  <c r="H17" i="13" s="1"/>
  <c r="H16" i="13" s="1"/>
  <c r="G19" i="13"/>
  <c r="I18" i="13"/>
  <c r="G18" i="13"/>
  <c r="I14" i="13"/>
  <c r="I13" i="13" s="1"/>
  <c r="I12" i="13" s="1"/>
  <c r="I11" i="13" s="1"/>
  <c r="H14" i="13"/>
  <c r="H13" i="13" s="1"/>
  <c r="H12" i="13" s="1"/>
  <c r="H11" i="13" s="1"/>
  <c r="G14" i="13"/>
  <c r="G13" i="13"/>
  <c r="G12" i="13" s="1"/>
  <c r="G11" i="13" s="1"/>
  <c r="F130" i="11"/>
  <c r="H88" i="11"/>
  <c r="G88" i="11"/>
  <c r="H53" i="11"/>
  <c r="G53" i="11"/>
  <c r="F53" i="11"/>
  <c r="H71" i="11"/>
  <c r="G71" i="11"/>
  <c r="H70" i="11"/>
  <c r="G70" i="11"/>
  <c r="H69" i="11"/>
  <c r="G69" i="11"/>
  <c r="H68" i="11"/>
  <c r="G68" i="11"/>
  <c r="H67" i="11"/>
  <c r="G67" i="11"/>
  <c r="F71" i="11"/>
  <c r="F70" i="11" s="1"/>
  <c r="F69" i="11" s="1"/>
  <c r="F68" i="11" s="1"/>
  <c r="F67" i="11" s="1"/>
  <c r="H108" i="12"/>
  <c r="H107" i="12" s="1"/>
  <c r="G108" i="12"/>
  <c r="F108" i="12"/>
  <c r="F107" i="12" s="1"/>
  <c r="G107" i="12"/>
  <c r="H105" i="12"/>
  <c r="H104" i="12" s="1"/>
  <c r="G105" i="12"/>
  <c r="F105" i="12"/>
  <c r="F104" i="12" s="1"/>
  <c r="G104" i="12"/>
  <c r="H102" i="12"/>
  <c r="H101" i="12" s="1"/>
  <c r="G102" i="12"/>
  <c r="F102" i="12"/>
  <c r="F101" i="12" s="1"/>
  <c r="G101" i="12"/>
  <c r="H99" i="12"/>
  <c r="G99" i="12"/>
  <c r="F99" i="12"/>
  <c r="H96" i="12"/>
  <c r="G96" i="12"/>
  <c r="F96" i="12"/>
  <c r="H93" i="12"/>
  <c r="H92" i="12" s="1"/>
  <c r="G93" i="12"/>
  <c r="G92" i="12" s="1"/>
  <c r="F93" i="12"/>
  <c r="F92" i="12"/>
  <c r="H90" i="12"/>
  <c r="G90" i="12"/>
  <c r="F90" i="12"/>
  <c r="H88" i="12"/>
  <c r="H87" i="12" s="1"/>
  <c r="G88" i="12"/>
  <c r="F88" i="12"/>
  <c r="F87" i="12" s="1"/>
  <c r="H85" i="12"/>
  <c r="G85" i="12"/>
  <c r="F85" i="12"/>
  <c r="H83" i="12"/>
  <c r="G83" i="12"/>
  <c r="F83" i="12"/>
  <c r="H81" i="12"/>
  <c r="G81" i="12"/>
  <c r="F81" i="12"/>
  <c r="H78" i="12"/>
  <c r="H77" i="12" s="1"/>
  <c r="G78" i="12"/>
  <c r="F78" i="12"/>
  <c r="F77" i="12" s="1"/>
  <c r="G77" i="12"/>
  <c r="H75" i="12"/>
  <c r="H74" i="12" s="1"/>
  <c r="G75" i="12"/>
  <c r="F75" i="12"/>
  <c r="F74" i="12" s="1"/>
  <c r="G74" i="12"/>
  <c r="H72" i="12"/>
  <c r="H71" i="12" s="1"/>
  <c r="G72" i="12"/>
  <c r="F72" i="12"/>
  <c r="F71" i="12" s="1"/>
  <c r="G71" i="12"/>
  <c r="H69" i="12"/>
  <c r="G69" i="12"/>
  <c r="F69" i="12"/>
  <c r="F66" i="12" s="1"/>
  <c r="H67" i="12"/>
  <c r="G67" i="12"/>
  <c r="G66" i="12" s="1"/>
  <c r="F67" i="12"/>
  <c r="H66" i="12"/>
  <c r="H64" i="12"/>
  <c r="H63" i="12" s="1"/>
  <c r="G64" i="12"/>
  <c r="G63" i="12" s="1"/>
  <c r="F64" i="12"/>
  <c r="F63" i="12" s="1"/>
  <c r="H61" i="12"/>
  <c r="G61" i="12"/>
  <c r="G60" i="12" s="1"/>
  <c r="F61" i="12"/>
  <c r="H60" i="12"/>
  <c r="F60" i="12"/>
  <c r="H58" i="12"/>
  <c r="H57" i="12" s="1"/>
  <c r="G58" i="12"/>
  <c r="G57" i="12" s="1"/>
  <c r="F58" i="12"/>
  <c r="F57" i="12" s="1"/>
  <c r="H55" i="12"/>
  <c r="H54" i="12" s="1"/>
  <c r="G55" i="12"/>
  <c r="G54" i="12" s="1"/>
  <c r="F55" i="12"/>
  <c r="F54" i="12" s="1"/>
  <c r="H51" i="12"/>
  <c r="G51" i="12"/>
  <c r="F51" i="12"/>
  <c r="H49" i="12"/>
  <c r="H48" i="12" s="1"/>
  <c r="G49" i="12"/>
  <c r="G48" i="12" s="1"/>
  <c r="F49" i="12"/>
  <c r="F48" i="12" s="1"/>
  <c r="H46" i="12"/>
  <c r="H45" i="12" s="1"/>
  <c r="G46" i="12"/>
  <c r="G45" i="12" s="1"/>
  <c r="F46" i="12"/>
  <c r="F45" i="12" s="1"/>
  <c r="H42" i="12"/>
  <c r="G42" i="12"/>
  <c r="F42" i="12"/>
  <c r="H40" i="12"/>
  <c r="G40" i="12"/>
  <c r="F40" i="12"/>
  <c r="H35" i="12"/>
  <c r="H34" i="12" s="1"/>
  <c r="G35" i="12"/>
  <c r="F35" i="12"/>
  <c r="F34" i="12" s="1"/>
  <c r="G34" i="12"/>
  <c r="H32" i="12"/>
  <c r="H31" i="12" s="1"/>
  <c r="G32" i="12"/>
  <c r="F32" i="12"/>
  <c r="F31" i="12" s="1"/>
  <c r="G31" i="12"/>
  <c r="H29" i="12"/>
  <c r="G29" i="12"/>
  <c r="F29" i="12"/>
  <c r="H27" i="12"/>
  <c r="G27" i="12"/>
  <c r="F27" i="12"/>
  <c r="H24" i="12"/>
  <c r="H23" i="12" s="1"/>
  <c r="G24" i="12"/>
  <c r="G23" i="12" s="1"/>
  <c r="F24" i="12"/>
  <c r="F23" i="12" s="1"/>
  <c r="H20" i="12"/>
  <c r="H19" i="12" s="1"/>
  <c r="G20" i="12"/>
  <c r="F20" i="12"/>
  <c r="F19" i="12" s="1"/>
  <c r="F18" i="12" s="1"/>
  <c r="G19" i="12"/>
  <c r="G18" i="12" s="1"/>
  <c r="H18" i="12"/>
  <c r="H16" i="12"/>
  <c r="H15" i="12" s="1"/>
  <c r="H14" i="12" s="1"/>
  <c r="G16" i="12"/>
  <c r="G15" i="12" s="1"/>
  <c r="G14" i="12" s="1"/>
  <c r="F16" i="12"/>
  <c r="F15" i="12" s="1"/>
  <c r="F14" i="12" s="1"/>
  <c r="H11" i="12"/>
  <c r="H10" i="12" s="1"/>
  <c r="H9" i="12" s="1"/>
  <c r="G11" i="12"/>
  <c r="F11" i="12"/>
  <c r="F10" i="12" s="1"/>
  <c r="F9" i="12" s="1"/>
  <c r="G10" i="12"/>
  <c r="G9" i="12" s="1"/>
  <c r="H141" i="11"/>
  <c r="H140" i="11" s="1"/>
  <c r="G141" i="11"/>
  <c r="F141" i="11"/>
  <c r="F140" i="11" s="1"/>
  <c r="F139" i="11" s="1"/>
  <c r="F138" i="11" s="1"/>
  <c r="F137" i="11" s="1"/>
  <c r="G140" i="11"/>
  <c r="G139" i="11" s="1"/>
  <c r="H139" i="11"/>
  <c r="H138" i="11" s="1"/>
  <c r="H137" i="11" s="1"/>
  <c r="G138" i="11"/>
  <c r="G137" i="11" s="1"/>
  <c r="H135" i="11"/>
  <c r="H134" i="11" s="1"/>
  <c r="H133" i="11" s="1"/>
  <c r="H132" i="11" s="1"/>
  <c r="G135" i="11"/>
  <c r="G134" i="11" s="1"/>
  <c r="G133" i="11" s="1"/>
  <c r="G132" i="11" s="1"/>
  <c r="F135" i="11"/>
  <c r="F134" i="11" s="1"/>
  <c r="F133" i="11" s="1"/>
  <c r="F132" i="11" s="1"/>
  <c r="H130" i="11"/>
  <c r="H129" i="11" s="1"/>
  <c r="G130" i="11"/>
  <c r="F129" i="11"/>
  <c r="F128" i="11" s="1"/>
  <c r="F127" i="11" s="1"/>
  <c r="F126" i="11" s="1"/>
  <c r="G129" i="11"/>
  <c r="G128" i="11" s="1"/>
  <c r="G127" i="11" s="1"/>
  <c r="G126" i="11" s="1"/>
  <c r="H128" i="11"/>
  <c r="H127" i="11" s="1"/>
  <c r="H126" i="11" s="1"/>
  <c r="H124" i="11"/>
  <c r="G124" i="11"/>
  <c r="F124" i="11"/>
  <c r="H122" i="11"/>
  <c r="G122" i="11"/>
  <c r="F122" i="11"/>
  <c r="H119" i="11"/>
  <c r="G119" i="11"/>
  <c r="F119" i="11"/>
  <c r="H117" i="11"/>
  <c r="G117" i="11"/>
  <c r="F117" i="11"/>
  <c r="H115" i="11"/>
  <c r="G115" i="11"/>
  <c r="F115" i="11"/>
  <c r="H109" i="11"/>
  <c r="H108" i="11" s="1"/>
  <c r="H107" i="11" s="1"/>
  <c r="H106" i="11" s="1"/>
  <c r="G109" i="11"/>
  <c r="G108" i="11" s="1"/>
  <c r="F109" i="11"/>
  <c r="F108" i="11" s="1"/>
  <c r="F107" i="11" s="1"/>
  <c r="F106" i="11" s="1"/>
  <c r="G107" i="11"/>
  <c r="G106" i="11" s="1"/>
  <c r="H104" i="11"/>
  <c r="H103" i="11" s="1"/>
  <c r="G104" i="11"/>
  <c r="F104" i="11"/>
  <c r="F103" i="11" s="1"/>
  <c r="G103" i="11"/>
  <c r="H101" i="11"/>
  <c r="H100" i="11" s="1"/>
  <c r="G101" i="11"/>
  <c r="F101" i="11"/>
  <c r="F100" i="11" s="1"/>
  <c r="G100" i="11"/>
  <c r="H98" i="11"/>
  <c r="H97" i="11" s="1"/>
  <c r="G98" i="11"/>
  <c r="F98" i="11"/>
  <c r="F97" i="11" s="1"/>
  <c r="G97" i="11"/>
  <c r="H95" i="11"/>
  <c r="H94" i="11" s="1"/>
  <c r="G95" i="11"/>
  <c r="G94" i="11" s="1"/>
  <c r="F95" i="11"/>
  <c r="F94" i="11" s="1"/>
  <c r="H90" i="11"/>
  <c r="H87" i="11" s="1"/>
  <c r="H86" i="11" s="1"/>
  <c r="H85" i="11" s="1"/>
  <c r="G90" i="11"/>
  <c r="F90" i="11"/>
  <c r="F88" i="11"/>
  <c r="H82" i="11"/>
  <c r="H81" i="11" s="1"/>
  <c r="H80" i="11" s="1"/>
  <c r="G82" i="11"/>
  <c r="F82" i="11"/>
  <c r="F81" i="11" s="1"/>
  <c r="F80" i="11" s="1"/>
  <c r="G81" i="11"/>
  <c r="G80" i="11" s="1"/>
  <c r="H78" i="11"/>
  <c r="H77" i="11" s="1"/>
  <c r="H76" i="11" s="1"/>
  <c r="H75" i="11" s="1"/>
  <c r="H74" i="11" s="1"/>
  <c r="H73" i="11" s="1"/>
  <c r="G78" i="11"/>
  <c r="G77" i="11" s="1"/>
  <c r="G76" i="11" s="1"/>
  <c r="G75" i="11" s="1"/>
  <c r="G74" i="11" s="1"/>
  <c r="G73" i="11" s="1"/>
  <c r="F78" i="11"/>
  <c r="F77" i="11" s="1"/>
  <c r="F76" i="11" s="1"/>
  <c r="F75" i="11" s="1"/>
  <c r="F74" i="11" s="1"/>
  <c r="F73" i="11" s="1"/>
  <c r="H65" i="11"/>
  <c r="G65" i="11"/>
  <c r="F65" i="11"/>
  <c r="H63" i="11"/>
  <c r="G63" i="11"/>
  <c r="F63" i="11"/>
  <c r="H57" i="11"/>
  <c r="G57" i="11"/>
  <c r="F57" i="11"/>
  <c r="H55" i="11"/>
  <c r="G55" i="11"/>
  <c r="F55" i="11"/>
  <c r="H50" i="11"/>
  <c r="H49" i="11" s="1"/>
  <c r="G50" i="11"/>
  <c r="G49" i="11" s="1"/>
  <c r="F50" i="11"/>
  <c r="F49" i="11" s="1"/>
  <c r="H45" i="11"/>
  <c r="H44" i="11" s="1"/>
  <c r="H43" i="11" s="1"/>
  <c r="H42" i="11" s="1"/>
  <c r="G45" i="11"/>
  <c r="G44" i="11" s="1"/>
  <c r="G43" i="11" s="1"/>
  <c r="G42" i="11" s="1"/>
  <c r="F45" i="11"/>
  <c r="F44" i="11" s="1"/>
  <c r="F43" i="11" s="1"/>
  <c r="F42" i="11" s="1"/>
  <c r="H40" i="11"/>
  <c r="H39" i="11" s="1"/>
  <c r="H38" i="11" s="1"/>
  <c r="H37" i="11" s="1"/>
  <c r="G40" i="11"/>
  <c r="G39" i="11" s="1"/>
  <c r="G38" i="11" s="1"/>
  <c r="G37" i="11" s="1"/>
  <c r="F40" i="11"/>
  <c r="F39" i="11" s="1"/>
  <c r="F38" i="11" s="1"/>
  <c r="F37" i="11" s="1"/>
  <c r="H35" i="11"/>
  <c r="H34" i="11" s="1"/>
  <c r="H33" i="11" s="1"/>
  <c r="H32" i="11" s="1"/>
  <c r="G35" i="11"/>
  <c r="G34" i="11" s="1"/>
  <c r="G33" i="11" s="1"/>
  <c r="G32" i="11" s="1"/>
  <c r="F35" i="11"/>
  <c r="F34" i="11" s="1"/>
  <c r="F33" i="11" s="1"/>
  <c r="F32" i="11" s="1"/>
  <c r="H30" i="11"/>
  <c r="H29" i="11" s="1"/>
  <c r="G30" i="11"/>
  <c r="G29" i="11" s="1"/>
  <c r="F30" i="11"/>
  <c r="F29" i="11" s="1"/>
  <c r="H27" i="11"/>
  <c r="H26" i="11" s="1"/>
  <c r="G27" i="11"/>
  <c r="G26" i="11" s="1"/>
  <c r="F27" i="11"/>
  <c r="F26" i="11" s="1"/>
  <c r="H24" i="11"/>
  <c r="G24" i="11"/>
  <c r="H22" i="11"/>
  <c r="H21" i="11" s="1"/>
  <c r="G22" i="11"/>
  <c r="G21" i="11" s="1"/>
  <c r="F22" i="11"/>
  <c r="F21" i="11" s="1"/>
  <c r="H19" i="11"/>
  <c r="H18" i="11" s="1"/>
  <c r="G19" i="11"/>
  <c r="G18" i="11" s="1"/>
  <c r="F19" i="11"/>
  <c r="F18" i="11" s="1"/>
  <c r="H14" i="11"/>
  <c r="H13" i="11" s="1"/>
  <c r="H12" i="11" s="1"/>
  <c r="H11" i="11" s="1"/>
  <c r="G14" i="11"/>
  <c r="G13" i="11" s="1"/>
  <c r="G12" i="11" s="1"/>
  <c r="G11" i="11" s="1"/>
  <c r="F14" i="11"/>
  <c r="F13" i="11" s="1"/>
  <c r="F12" i="11" s="1"/>
  <c r="F11" i="11" s="1"/>
  <c r="F13" i="12" l="1"/>
  <c r="H95" i="12"/>
  <c r="G87" i="12"/>
  <c r="G13" i="12"/>
  <c r="H26" i="12"/>
  <c r="F37" i="12"/>
  <c r="H37" i="12"/>
  <c r="G37" i="12"/>
  <c r="H13" i="12"/>
  <c r="G26" i="12"/>
  <c r="F26" i="12"/>
  <c r="F80" i="12"/>
  <c r="H80" i="12"/>
  <c r="G80" i="12"/>
  <c r="G95" i="12"/>
  <c r="F95" i="12"/>
  <c r="F22" i="12" s="1"/>
  <c r="F110" i="12" s="1"/>
  <c r="I17" i="13"/>
  <c r="I16" i="13" s="1"/>
  <c r="G84" i="13"/>
  <c r="I113" i="13"/>
  <c r="I112" i="13" s="1"/>
  <c r="I111" i="13" s="1"/>
  <c r="G17" i="13"/>
  <c r="G16" i="13" s="1"/>
  <c r="G52" i="13"/>
  <c r="G48" i="13" s="1"/>
  <c r="G47" i="13" s="1"/>
  <c r="G10" i="13" s="1"/>
  <c r="G143" i="13" s="1"/>
  <c r="H52" i="13"/>
  <c r="H48" i="13" s="1"/>
  <c r="H47" i="13" s="1"/>
  <c r="H121" i="13"/>
  <c r="H113" i="13" s="1"/>
  <c r="H112" i="13" s="1"/>
  <c r="H111" i="13" s="1"/>
  <c r="H10" i="13"/>
  <c r="G75" i="13"/>
  <c r="G74" i="13" s="1"/>
  <c r="G73" i="13" s="1"/>
  <c r="I48" i="13"/>
  <c r="I47" i="13" s="1"/>
  <c r="I10" i="13" s="1"/>
  <c r="I143" i="13" s="1"/>
  <c r="G121" i="11"/>
  <c r="F87" i="11"/>
  <c r="F86" i="11" s="1"/>
  <c r="F85" i="11" s="1"/>
  <c r="G87" i="11"/>
  <c r="G86" i="11" s="1"/>
  <c r="G85" i="11" s="1"/>
  <c r="G114" i="11"/>
  <c r="H93" i="11"/>
  <c r="H92" i="11" s="1"/>
  <c r="H84" i="11" s="1"/>
  <c r="G93" i="11"/>
  <c r="G92" i="11" s="1"/>
  <c r="G84" i="11" s="1"/>
  <c r="F93" i="11"/>
  <c r="F92" i="11" s="1"/>
  <c r="H52" i="11"/>
  <c r="H48" i="11" s="1"/>
  <c r="H47" i="11" s="1"/>
  <c r="G52" i="11"/>
  <c r="F52" i="11"/>
  <c r="F48" i="11" s="1"/>
  <c r="F47" i="11" s="1"/>
  <c r="G17" i="11"/>
  <c r="G16" i="11" s="1"/>
  <c r="H17" i="11"/>
  <c r="H16" i="11" s="1"/>
  <c r="F62" i="11"/>
  <c r="F61" i="11" s="1"/>
  <c r="F60" i="11" s="1"/>
  <c r="H62" i="11"/>
  <c r="H61" i="11" s="1"/>
  <c r="H60" i="11" s="1"/>
  <c r="G62" i="11"/>
  <c r="G61" i="11" s="1"/>
  <c r="G60" i="11" s="1"/>
  <c r="F114" i="11"/>
  <c r="H114" i="11"/>
  <c r="F121" i="11"/>
  <c r="H121" i="11"/>
  <c r="F17" i="11"/>
  <c r="F16" i="11" s="1"/>
  <c r="G48" i="11"/>
  <c r="G47" i="11" s="1"/>
  <c r="G22" i="12" l="1"/>
  <c r="G110" i="12" s="1"/>
  <c r="H22" i="12"/>
  <c r="H110" i="12" s="1"/>
  <c r="H143" i="13"/>
  <c r="F113" i="11"/>
  <c r="F112" i="11" s="1"/>
  <c r="F111" i="11" s="1"/>
  <c r="H113" i="11"/>
  <c r="H112" i="11" s="1"/>
  <c r="H111" i="11" s="1"/>
  <c r="G113" i="11"/>
  <c r="G112" i="11" s="1"/>
  <c r="G111" i="11" s="1"/>
  <c r="F84" i="11"/>
  <c r="G10" i="11"/>
  <c r="G143" i="11" s="1"/>
  <c r="H10" i="11"/>
  <c r="F10" i="11"/>
  <c r="F143" i="11" l="1"/>
  <c r="H143" i="11"/>
  <c r="K9" i="6"/>
  <c r="I9" i="6"/>
  <c r="H9" i="6"/>
  <c r="F9" i="6"/>
  <c r="E9" i="6"/>
  <c r="C9" i="6"/>
  <c r="E18" i="5"/>
  <c r="E17" i="5" s="1"/>
  <c r="E16" i="5" s="1"/>
  <c r="D18" i="5"/>
  <c r="C18" i="5"/>
  <c r="C17" i="5" s="1"/>
  <c r="C16" i="5" s="1"/>
  <c r="D17" i="5"/>
  <c r="D16" i="5" s="1"/>
  <c r="E14" i="5"/>
  <c r="D14" i="5"/>
  <c r="D13" i="5" s="1"/>
  <c r="D12" i="5" s="1"/>
  <c r="D11" i="5" s="1"/>
  <c r="D20" i="5" s="1"/>
  <c r="D10" i="5" s="1"/>
  <c r="C14" i="5"/>
  <c r="E13" i="5"/>
  <c r="E12" i="5" s="1"/>
  <c r="C13" i="5"/>
  <c r="C12" i="5" s="1"/>
  <c r="C11" i="5" s="1"/>
  <c r="C20" i="5" s="1"/>
  <c r="C10" i="5" s="1"/>
  <c r="D10" i="4"/>
  <c r="C10" i="4"/>
  <c r="B10" i="4"/>
  <c r="I15" i="3"/>
  <c r="I14" i="3" s="1"/>
  <c r="I13" i="3" s="1"/>
  <c r="I12" i="3" s="1"/>
  <c r="I11" i="3" s="1"/>
  <c r="I17" i="3" s="1"/>
  <c r="H15" i="3"/>
  <c r="G15" i="3"/>
  <c r="G14" i="3" s="1"/>
  <c r="G13" i="3" s="1"/>
  <c r="G12" i="3" s="1"/>
  <c r="G11" i="3" s="1"/>
  <c r="G17" i="3" s="1"/>
  <c r="H14" i="3"/>
  <c r="H13" i="3" s="1"/>
  <c r="H12" i="3" s="1"/>
  <c r="H11" i="3" s="1"/>
  <c r="H17" i="3" s="1"/>
  <c r="E11" i="5" l="1"/>
  <c r="E20" i="5" s="1"/>
  <c r="E10" i="5" s="1"/>
</calcChain>
</file>

<file path=xl/sharedStrings.xml><?xml version="1.0" encoding="utf-8"?>
<sst xmlns="http://schemas.openxmlformats.org/spreadsheetml/2006/main" count="975" uniqueCount="190">
  <si>
    <t>тыс. рублей</t>
  </si>
  <si>
    <t>Наименование</t>
  </si>
  <si>
    <t>РЗ</t>
  </si>
  <si>
    <t>ПР</t>
  </si>
  <si>
    <t>ЦСР</t>
  </si>
  <si>
    <t>ВР</t>
  </si>
  <si>
    <t>Сумма</t>
  </si>
  <si>
    <t>2022 год</t>
  </si>
  <si>
    <t>2023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</si>
  <si>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</si>
  <si>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</si>
  <si>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</si>
  <si>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</si>
  <si>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</si>
  <si>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</si>
  <si>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</si>
  <si>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</si>
  <si>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</si>
  <si>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</si>
  <si>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</si>
  <si>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</si>
  <si>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Расходы на обеспечение функций государственных органов</t>
  </si>
  <si>
    <t>99.0.00.00190</t>
  </si>
  <si>
    <t>Закупка товаров, работ и услуг для 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</si>
  <si>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</si>
  <si>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</si>
  <si>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</si>
  <si>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Мероприятия по решению вопросов в сфере административных правонарушений</t>
  </si>
  <si>
    <t>99.0.00.70190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</si>
  <si>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</si>
  <si>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</si>
  <si>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</si>
  <si>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 бюджета</t>
  </si>
  <si>
    <t>Иные межбюджетные трансферты бюджетам бюджетной системы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</si>
  <si>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</si>
  <si>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</si>
  <si>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</si>
  <si>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</si>
  <si>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</si>
  <si>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</si>
  <si>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</si>
  <si>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Резервные фонды местных администраций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</si>
  <si>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</si>
  <si>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</si>
  <si>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</si>
  <si>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</si>
  <si>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</si>
  <si>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</si>
  <si>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</si>
  <si>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</si>
  <si>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</si>
  <si>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</si>
  <si>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</si>
  <si>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</si>
  <si>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</si>
  <si>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</si>
  <si>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50.0.00.00000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</si>
  <si>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</si>
  <si>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</si>
  <si>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</si>
  <si>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</si>
  <si>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</si>
  <si>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</si>
  <si>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</si>
  <si>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</si>
  <si>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</si>
  <si>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</si>
  <si>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</si>
  <si>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</si>
  <si>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</si>
  <si>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</si>
  <si>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</si>
  <si>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Молодежная политика и оздоровление детей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</si>
  <si>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</si>
  <si>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</si>
  <si>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</si>
  <si>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</si>
  <si>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</si>
  <si>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</si>
  <si>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</si>
  <si>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99.0.00.02020</t>
  </si>
  <si>
    <t>Социальное обеспечение и иные выплаты населению</t>
  </si>
  <si>
    <t>Другие вопросы в области физической культуры и спорта</t>
  </si>
  <si>
    <t>Условно-утвержденные расходы</t>
  </si>
  <si>
    <t>Итого расходов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</si>
  <si>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</si>
  <si>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</si>
  <si>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Приложение 6</t>
  </si>
  <si>
    <t>от 00.12.2021 № 00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</si>
  <si>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</si>
  <si>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</si>
  <si>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</si>
  <si>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>ГРБС</t>
  </si>
  <si>
    <t>2024 год</t>
  </si>
  <si>
    <t xml:space="preserve">Публичные нормативные социальные выплаты гражданам </t>
  </si>
  <si>
    <t>Приложение 7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</si>
  <si>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2022 ГОД И ПЛАНОВЫЙ ПЕРИОД 2023 И 2024 ГОДОВ</t>
  </si>
  <si>
    <t>Наименование муниципального образования</t>
  </si>
  <si>
    <t>Итого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</si>
  <si>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</si>
  <si>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</si>
  <si>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</si>
  <si>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</si>
  <si>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</si>
  <si>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</si>
  <si>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</si>
  <si>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</si>
  <si>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</si>
  <si>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</si>
  <si>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</si>
  <si>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</si>
  <si>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</si>
  <si>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</si>
  <si>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</si>
  <si>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</si>
  <si>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</si>
  <si>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</si>
  <si>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</si>
  <si>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</si>
  <si>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</si>
  <si>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</si>
  <si>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</si>
  <si>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</si>
  <si>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</si>
  <si>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</si>
  <si>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</si>
  <si>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</si>
  <si>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</si>
  <si>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</si>
  <si>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</si>
  <si>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</si>
  <si>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</si>
  <si>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</si>
  <si>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10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</si>
  <si>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</si>
  <si>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</si>
  <si>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</si>
  <si>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</si>
  <si>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</si>
  <si>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</si>
  <si>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2022 год </t>
  </si>
  <si>
    <t xml:space="preserve">2023 год </t>
  </si>
  <si>
    <t xml:space="preserve">2024 год </t>
  </si>
  <si>
    <t>Приложение 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</si>
  <si>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</si>
  <si>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Приложнение 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</si>
  <si>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</si>
  <si>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 xml:space="preserve">Сумма </t>
  </si>
  <si>
    <t xml:space="preserve">Исполнение судебных актов </t>
  </si>
  <si>
    <t>Премии и гранты</t>
  </si>
  <si>
    <t>Закупка товаров, работ и услуг для государственных (муниципальных) нужд</t>
  </si>
  <si>
    <t>Публичные нормативные социальные выплаты гражданам</t>
  </si>
  <si>
    <t>Приложение 5</t>
  </si>
  <si>
    <t>к Решению "О бюджете Степного сельсовета на 2022 год и плановый период 2023 и 2024 годов"</t>
  </si>
  <si>
    <t>ПРОГРАММА МУНИЦИПАЛЬНЫХ ГАРАНТИЙ СТЕПНОГО СЕЛЬСОВЕТА В ВАЛЮТЕ РОССИЙСКОЙ ФЕДЕРАЦИИ НА 2022 ГОД И ПЛАНОВЫЙ ПЕРИОД  2023 И 2024 ГОДОВ</t>
  </si>
  <si>
    <t xml:space="preserve">                                                   ПРОГРАММА МУНИЦИПАЛЬНЫХ ВНУТРЕННИХ ЗАИМСТВОВАНИЙ СТЕПНОГО СЕЛЬСОВЕТА НА 2022 ГОД И ПЛАНОВЫЙ ПЕРИОД  2023 И 2024 ГОДОВ</t>
  </si>
  <si>
    <t>Социальные выплаты населению</t>
  </si>
  <si>
    <t>Муниципальная программа "По обеспечению первичных мер пожарной безопасности на территории МО Степного сельсовета Искитимского района Новосибирской области «Пожарная безопасность»</t>
  </si>
  <si>
    <t>Мероприятия по защите поселений от подтопления</t>
  </si>
  <si>
    <t>99.0.00.83410</t>
  </si>
  <si>
    <t>Иные мероприятия  в области водных ресурсов</t>
  </si>
  <si>
    <t>99.0.00.83420</t>
  </si>
  <si>
    <t xml:space="preserve">Муниципальная программа "Дорожное хозяйство на территории Степного сельсовета </t>
  </si>
  <si>
    <t xml:space="preserve">Основное мероприятие: Развитие автомобильных дорог местного значения на территории  Степного сельсовета </t>
  </si>
  <si>
    <t xml:space="preserve">Реализация мероприятий по развитию автомобильных дорог местного значения на территории  Степного сельсовета 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</si>
  <si>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</si>
  <si>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</si>
  <si>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</si>
  <si>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</si>
  <si>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</si>
  <si>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</si>
  <si>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</si>
  <si>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</si>
  <si>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Мероприятия по развитию молодежной политики и оздоровление детей</t>
  </si>
  <si>
    <t>99.0.00.08280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</si>
  <si>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</si>
  <si>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</si>
  <si>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</si>
  <si>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</si>
  <si>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Развитие физической культуры и спорта в поселении</t>
  </si>
  <si>
    <t>99.0.00.01590</t>
  </si>
  <si>
    <t>99.0.00.99990</t>
  </si>
  <si>
    <t xml:space="preserve">Муниципальная программа "Дорожное хозяйство в  Степном сельсовете </t>
  </si>
  <si>
    <t xml:space="preserve">Реализация мероприятий по развитию автомобильных дорог местного значения на территории  ________ сельсовета </t>
  </si>
  <si>
    <t xml:space="preserve">Основное мероприятие: Обеспечение безопасности дорожного движения на территории Степного сельсовета </t>
  </si>
  <si>
    <t xml:space="preserve">Реализация мероприятий по обеспечению безопасности дорожного движения на территории  Степного сельсовета </t>
  </si>
  <si>
    <t>администрация Степного сельсовета Искитмского района Новосибирской области</t>
  </si>
  <si>
    <t>ВЕДОМСТВЕННАЯ СТРУКТУРА РАСХОДОВ МЕСТНОГО БЮДЖЕТА НА 2022 ГОД И ПЛАНОВЫЙ ПЕРИОД 2023 И 2024 годов</t>
  </si>
  <si>
    <t xml:space="preserve">Основное мероприятие: Обеспечение безопасности дорожного движения на территории  Степного сельсовета </t>
  </si>
  <si>
    <t>Степного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</si>
</sst>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"/>
    <numFmt numFmtId="165" formatCode="000\ 00\ 00"/>
    <numFmt numFmtId="166" formatCode="000"/>
    <numFmt numFmtId="167" formatCode="#,##0.0"/>
    <numFmt numFmtId="168" formatCode="#,##0.0;[Red]\-#,##0.0"/>
    <numFmt numFmtId="169" formatCode="0.0"/>
    <numFmt numFmtId="170" formatCode="#,##0.00;[Red]\-#,##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/>
    </xf>
    <xf numFmtId="0" fontId="4" fillId="0" borderId="0" xfId="1" applyFont="1" applyFill="1"/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Alignment="1" applyProtection="1">
      <alignment horizontal="right" vertical="center"/>
      <protection hidden="1"/>
    </xf>
    <xf numFmtId="164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right" vertical="center"/>
      <protection hidden="1"/>
    </xf>
    <xf numFmtId="168" fontId="5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5" fillId="0" borderId="6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9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166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left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7" fontId="5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>
      <alignment horizontal="center"/>
    </xf>
    <xf numFmtId="0" fontId="1" fillId="0" borderId="0" xfId="1" applyFill="1"/>
    <xf numFmtId="0" fontId="8" fillId="0" borderId="0" xfId="1" applyFont="1" applyFill="1" applyAlignment="1">
      <alignment vertical="top" wrapText="1"/>
    </xf>
    <xf numFmtId="0" fontId="8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right" wrapText="1"/>
    </xf>
    <xf numFmtId="168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Font="1" applyFill="1"/>
    <xf numFmtId="167" fontId="12" fillId="0" borderId="8" xfId="1" applyNumberFormat="1" applyFont="1" applyFill="1" applyBorder="1" applyAlignment="1" applyProtection="1">
      <alignment horizontal="right" vertical="center"/>
      <protection hidden="1"/>
    </xf>
    <xf numFmtId="168" fontId="12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5" fillId="0" borderId="8" xfId="1" applyNumberFormat="1" applyFont="1" applyFill="1" applyBorder="1" applyAlignment="1" applyProtection="1">
      <alignment horizontal="left" vertical="top" wrapText="1"/>
      <protection hidden="1"/>
    </xf>
    <xf numFmtId="166" fontId="3" fillId="0" borderId="8" xfId="1" applyNumberFormat="1" applyFont="1" applyFill="1" applyBorder="1" applyAlignment="1" applyProtection="1">
      <alignment horizontal="left" vertical="top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6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Alignment="1">
      <alignment horizontal="center"/>
    </xf>
    <xf numFmtId="0" fontId="0" fillId="0" borderId="0" xfId="0" applyAlignment="1">
      <alignment horizontal="right" vertical="top" wrapText="1"/>
    </xf>
    <xf numFmtId="0" fontId="5" fillId="0" borderId="1" xfId="1" applyFont="1" applyFill="1" applyBorder="1" applyAlignment="1">
      <alignment horizontal="center" vertical="center"/>
    </xf>
    <xf numFmtId="0" fontId="5" fillId="0" borderId="8" xfId="1" applyNumberFormat="1" applyFont="1" applyFill="1" applyBorder="1" applyAlignment="1" applyProtection="1">
      <alignment horizontal="left" vertical="center"/>
      <protection hidden="1"/>
    </xf>
    <xf numFmtId="0" fontId="1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8" fontId="3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right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0" applyFont="1" applyBorder="1"/>
    <xf numFmtId="167" fontId="3" fillId="0" borderId="8" xfId="0" applyNumberFormat="1" applyFont="1" applyBorder="1" applyAlignment="1">
      <alignment horizontal="center" vertical="center"/>
    </xf>
    <xf numFmtId="0" fontId="5" fillId="0" borderId="0" xfId="0" applyFont="1" applyBorder="1"/>
    <xf numFmtId="167" fontId="5" fillId="0" borderId="0" xfId="0" applyNumberFormat="1" applyFont="1" applyBorder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 vertical="center" wrapText="1"/>
    </xf>
    <xf numFmtId="167" fontId="5" fillId="0" borderId="8" xfId="1" applyNumberFormat="1" applyFont="1" applyFill="1" applyBorder="1" applyAlignment="1">
      <alignment horizontal="center" vertical="center" wrapText="1"/>
    </xf>
    <xf numFmtId="167" fontId="5" fillId="2" borderId="8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/>
    <xf numFmtId="0" fontId="2" fillId="0" borderId="8" xfId="1" applyFont="1" applyBorder="1" applyAlignment="1">
      <alignment horizontal="center" vertical="center" wrapText="1"/>
    </xf>
    <xf numFmtId="167" fontId="8" fillId="0" borderId="4" xfId="1" applyNumberFormat="1" applyFont="1" applyBorder="1" applyAlignment="1">
      <alignment horizontal="center" vertical="center"/>
    </xf>
    <xf numFmtId="167" fontId="8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justify" vertical="top" wrapText="1"/>
    </xf>
    <xf numFmtId="167" fontId="2" fillId="0" borderId="8" xfId="1" applyNumberFormat="1" applyFont="1" applyBorder="1" applyAlignment="1">
      <alignment horizontal="center" vertical="center" wrapText="1"/>
    </xf>
    <xf numFmtId="167" fontId="2" fillId="0" borderId="0" xfId="1" applyNumberFormat="1" applyFont="1" applyFill="1"/>
    <xf numFmtId="0" fontId="5" fillId="0" borderId="0" xfId="1" applyFont="1"/>
    <xf numFmtId="0" fontId="2" fillId="0" borderId="0" xfId="1" applyFont="1" applyBorder="1" applyAlignment="1">
      <alignment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1" applyFont="1" applyBorder="1"/>
    <xf numFmtId="0" fontId="5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top" wrapText="1"/>
    </xf>
    <xf numFmtId="169" fontId="5" fillId="0" borderId="8" xfId="1" applyNumberFormat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167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 wrapText="1"/>
    </xf>
    <xf numFmtId="169" fontId="5" fillId="0" borderId="8" xfId="1" applyNumberFormat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top" wrapText="1"/>
    </xf>
    <xf numFmtId="167" fontId="2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3" borderId="0" xfId="1" applyFont="1" applyFill="1" applyAlignment="1">
      <alignment horizontal="right" vertical="center" wrapText="1"/>
    </xf>
    <xf numFmtId="167" fontId="5" fillId="3" borderId="8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3" borderId="8" xfId="1" applyNumberFormat="1" applyFont="1" applyFill="1" applyBorder="1" applyAlignment="1" applyProtection="1">
      <alignment horizontal="right" vertical="center"/>
      <protection hidden="1"/>
    </xf>
    <xf numFmtId="168" fontId="5" fillId="3" borderId="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Alignment="1">
      <alignment horizontal="right" vertical="top" wrapText="1"/>
    </xf>
    <xf numFmtId="168" fontId="3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6" xfId="1" applyNumberFormat="1" applyFont="1" applyFill="1" applyBorder="1" applyAlignment="1" applyProtection="1">
      <alignment horizontal="right" vertical="center"/>
      <protection hidden="1"/>
    </xf>
    <xf numFmtId="168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9" xfId="1" applyNumberFormat="1" applyFont="1" applyFill="1" applyBorder="1" applyAlignment="1" applyProtection="1">
      <alignment horizontal="left" vertical="top" wrapText="1"/>
      <protection hidden="1"/>
    </xf>
    <xf numFmtId="168" fontId="5" fillId="0" borderId="9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left" vertical="top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left" vertical="top"/>
    </xf>
    <xf numFmtId="0" fontId="12" fillId="0" borderId="8" xfId="0" applyFont="1" applyFill="1" applyBorder="1" applyAlignment="1">
      <alignment vertical="top"/>
    </xf>
    <xf numFmtId="0" fontId="1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0" applyFont="1" applyFill="1" applyBorder="1" applyAlignment="1">
      <alignment horizontal="left" vertical="top"/>
    </xf>
    <xf numFmtId="0" fontId="12" fillId="0" borderId="8" xfId="1" applyNumberFormat="1" applyFont="1" applyFill="1" applyBorder="1" applyAlignment="1" applyProtection="1">
      <alignment horizontal="left" vertical="top" wrapText="1"/>
      <protection hidden="1"/>
    </xf>
    <xf numFmtId="166" fontId="16" fillId="0" borderId="8" xfId="1" applyNumberFormat="1" applyFont="1" applyFill="1" applyBorder="1" applyAlignment="1" applyProtection="1">
      <alignment horizontal="center" vertical="center"/>
      <protection hidden="1"/>
    </xf>
    <xf numFmtId="164" fontId="16" fillId="0" borderId="8" xfId="1" applyNumberFormat="1" applyFont="1" applyFill="1" applyBorder="1" applyAlignment="1" applyProtection="1">
      <alignment horizontal="center" vertical="center"/>
      <protection hidden="1"/>
    </xf>
    <xf numFmtId="167" fontId="16" fillId="0" borderId="8" xfId="1" applyNumberFormat="1" applyFont="1" applyFill="1" applyBorder="1" applyAlignment="1" applyProtection="1">
      <alignment horizontal="right" vertical="center"/>
      <protection hidden="1"/>
    </xf>
    <xf numFmtId="168" fontId="16" fillId="0" borderId="8" xfId="1" applyNumberFormat="1" applyFont="1" applyFill="1" applyBorder="1" applyAlignment="1" applyProtection="1">
      <alignment horizontal="right" vertical="center"/>
      <protection hidden="1"/>
    </xf>
    <xf numFmtId="164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Border="1" applyAlignment="1" applyProtection="1">
      <alignment horizontal="center"/>
      <protection hidden="1"/>
    </xf>
    <xf numFmtId="167" fontId="1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Alignment="1">
      <alignment horizontal="right"/>
    </xf>
    <xf numFmtId="167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2" xfId="1" applyNumberFormat="1" applyFont="1" applyFill="1" applyBorder="1" applyAlignment="1" applyProtection="1">
      <alignment horizontal="right" vertical="center"/>
      <protection hidden="1"/>
    </xf>
    <xf numFmtId="168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5" fillId="3" borderId="6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protection hidden="1"/>
    </xf>
    <xf numFmtId="168" fontId="3" fillId="0" borderId="8" xfId="1" applyNumberFormat="1" applyFont="1" applyFill="1" applyBorder="1" applyAlignment="1" applyProtection="1">
      <protection hidden="1"/>
    </xf>
    <xf numFmtId="167" fontId="5" fillId="3" borderId="1" xfId="1" applyNumberFormat="1" applyFont="1" applyFill="1" applyBorder="1" applyAlignment="1" applyProtection="1">
      <alignment horizontal="right" vertical="center"/>
      <protection hidden="1"/>
    </xf>
    <xf numFmtId="168" fontId="5" fillId="3" borderId="1" xfId="1" applyNumberFormat="1" applyFont="1" applyFill="1" applyBorder="1" applyAlignment="1" applyProtection="1">
      <alignment horizontal="right" vertical="center"/>
      <protection hidden="1"/>
    </xf>
    <xf numFmtId="167" fontId="5" fillId="3" borderId="10" xfId="1" applyNumberFormat="1" applyFont="1" applyFill="1" applyBorder="1" applyAlignment="1" applyProtection="1">
      <alignment horizontal="right" vertical="center"/>
      <protection hidden="1"/>
    </xf>
    <xf numFmtId="168" fontId="5" fillId="3" borderId="1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0" xfId="0" applyFill="1" applyAlignment="1">
      <alignment horizontal="center" vertical="top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12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left" vertical="top"/>
      <protection hidden="1"/>
    </xf>
    <xf numFmtId="0" fontId="1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3" fillId="4" borderId="8" xfId="1" applyNumberFormat="1" applyFont="1" applyFill="1" applyBorder="1" applyAlignment="1" applyProtection="1">
      <alignment horizontal="left" vertical="top" wrapText="1" shrinkToFi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4" borderId="8" xfId="1" applyNumberFormat="1" applyFont="1" applyFill="1" applyBorder="1" applyAlignment="1" applyProtection="1">
      <alignment horizontal="left" vertical="top" wrapText="1"/>
      <protection hidden="1"/>
    </xf>
    <xf numFmtId="167" fontId="5" fillId="0" borderId="10" xfId="1" applyNumberFormat="1" applyFont="1" applyFill="1" applyBorder="1" applyAlignment="1" applyProtection="1">
      <alignment horizontal="right" vertical="center"/>
      <protection hidden="1"/>
    </xf>
    <xf numFmtId="168" fontId="5" fillId="0" borderId="10" xfId="1" applyNumberFormat="1" applyFont="1" applyFill="1" applyBorder="1" applyAlignment="1" applyProtection="1">
      <alignment horizontal="right" vertical="center"/>
      <protection hidden="1"/>
    </xf>
    <xf numFmtId="168" fontId="3" fillId="0" borderId="6" xfId="1" applyNumberFormat="1" applyFont="1" applyFill="1" applyBorder="1" applyAlignment="1" applyProtection="1">
      <alignment horizontal="right" vertical="top"/>
      <protection hidden="1"/>
    </xf>
    <xf numFmtId="0" fontId="16" fillId="0" borderId="8" xfId="1" applyNumberFormat="1" applyFont="1" applyFill="1" applyBorder="1" applyAlignment="1" applyProtection="1">
      <alignment horizontal="left" vertical="top" wrapText="1"/>
      <protection hidden="1"/>
    </xf>
    <xf numFmtId="165" fontId="16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170" fontId="5" fillId="3" borderId="6" xfId="1" applyNumberFormat="1" applyFont="1" applyFill="1" applyBorder="1" applyAlignment="1" applyProtection="1">
      <alignment horizontal="right" vertical="center"/>
      <protection hidden="1"/>
    </xf>
    <xf numFmtId="168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3" fillId="0" borderId="0" xfId="1" applyFont="1" applyFill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protection hidden="1"/>
    </xf>
    <xf numFmtId="0" fontId="0" fillId="0" borderId="3" xfId="0" applyBorder="1" applyAlignment="1"/>
    <xf numFmtId="0" fontId="0" fillId="0" borderId="4" xfId="0" applyBorder="1" applyAlignment="1"/>
    <xf numFmtId="0" fontId="0" fillId="0" borderId="0" xfId="0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1" applyFont="1" applyFill="1" applyAlignment="1">
      <alignment horizontal="right" vertical="center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3" borderId="0" xfId="1" applyNumberFormat="1" applyFont="1" applyFill="1" applyAlignment="1" applyProtection="1">
      <alignment horizontal="right" wrapText="1"/>
      <protection hidden="1"/>
    </xf>
    <xf numFmtId="0" fontId="3" fillId="0" borderId="0" xfId="0" applyFont="1" applyAlignment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0" xfId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right" vertical="center" wrapText="1"/>
    </xf>
    <xf numFmtId="0" fontId="0" fillId="3" borderId="0" xfId="0" applyFill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8"/>
  <sheetViews>
    <sheetView showGridLines="0" view="pageBreakPreview" topLeftCell="A105" zoomScale="90" zoomScaleSheetLayoutView="90" workbookViewId="0">
      <selection activeCell="F142" sqref="F142:H142"/>
    </sheetView>
  </sheetViews>
  <sheetFormatPr defaultColWidth="9.140625" defaultRowHeight="12.75" x14ac:dyDescent="0.2"/>
  <cols>
    <col min="1" max="1" width="65" style="55" customWidth="1"/>
    <col min="2" max="3" width="5" style="55" customWidth="1"/>
    <col min="4" max="4" width="14.28515625" style="55" customWidth="1"/>
    <col min="5" max="5" width="6.42578125" style="55" customWidth="1"/>
    <col min="6" max="6" width="13.28515625" style="55" customWidth="1"/>
    <col min="7" max="7" width="13.5703125" style="55" customWidth="1"/>
    <col min="8" max="8" width="13" style="55" customWidth="1"/>
    <col min="9" max="243" width="9.140625" style="55" customWidth="1"/>
    <col min="244" max="16384" width="9.140625" style="55"/>
  </cols>
  <sheetData>
    <row r="1" spans="1:8" ht="16.5" customHeight="1" x14ac:dyDescent="0.2">
      <c r="A1" s="1"/>
      <c r="B1" s="1"/>
      <c r="C1" s="1"/>
      <c r="D1" s="1"/>
      <c r="E1" s="225" t="s">
        <v>143</v>
      </c>
      <c r="F1" s="225"/>
      <c r="G1" s="225"/>
      <c r="H1" s="225"/>
    </row>
    <row r="2" spans="1:8" ht="28.5" customHeight="1" x14ac:dyDescent="0.2">
      <c r="A2" s="1"/>
      <c r="B2" s="1"/>
      <c r="C2" s="1"/>
      <c r="D2" s="189"/>
      <c r="E2" s="148"/>
      <c r="F2" s="226" t="s">
        <v>153</v>
      </c>
      <c r="G2" s="227"/>
      <c r="H2" s="227"/>
    </row>
    <row r="3" spans="1:8" ht="16.5" customHeight="1" x14ac:dyDescent="0.25">
      <c r="A3" s="1"/>
      <c r="B3" s="1"/>
      <c r="C3" s="1"/>
      <c r="D3" s="188"/>
      <c r="E3" s="188"/>
      <c r="F3" s="228" t="s">
        <v>88</v>
      </c>
      <c r="G3" s="229"/>
      <c r="H3" s="229"/>
    </row>
    <row r="4" spans="1:8" ht="16.5" customHeight="1" x14ac:dyDescent="0.2">
      <c r="A4" s="1"/>
      <c r="B4" s="1"/>
      <c r="C4" s="1"/>
      <c r="D4" s="1"/>
      <c r="E4" s="1"/>
      <c r="F4" s="1"/>
      <c r="G4" s="1"/>
      <c r="H4" s="1"/>
    </row>
    <row r="5" spans="1:8" s="4" customFormat="1" ht="50.25" customHeight="1" x14ac:dyDescent="0.2">
      <c r="A5" s="230" t="s">
        <v>144</v>
      </c>
      <c r="B5" s="230"/>
      <c r="C5" s="230"/>
      <c r="D5" s="230"/>
      <c r="E5" s="230"/>
      <c r="F5" s="230"/>
      <c r="G5" s="230"/>
      <c r="H5" s="230"/>
    </row>
    <row r="6" spans="1:8" s="4" customFormat="1" ht="14.25" customHeight="1" x14ac:dyDescent="0.2">
      <c r="A6" s="190"/>
      <c r="B6" s="192"/>
      <c r="C6" s="192"/>
      <c r="D6" s="192"/>
      <c r="E6" s="192"/>
      <c r="F6" s="192"/>
      <c r="G6" s="192"/>
      <c r="H6" s="192"/>
    </row>
    <row r="7" spans="1:8" ht="14.25" customHeight="1" x14ac:dyDescent="0.2">
      <c r="H7" s="188" t="s">
        <v>0</v>
      </c>
    </row>
    <row r="8" spans="1:8" ht="25.5" customHeight="1" x14ac:dyDescent="0.2">
      <c r="A8" s="231" t="s">
        <v>1</v>
      </c>
      <c r="B8" s="231" t="s">
        <v>2</v>
      </c>
      <c r="C8" s="231" t="s">
        <v>3</v>
      </c>
      <c r="D8" s="231" t="s">
        <v>4</v>
      </c>
      <c r="E8" s="231" t="s">
        <v>5</v>
      </c>
      <c r="F8" s="233" t="s">
        <v>147</v>
      </c>
      <c r="G8" s="234"/>
      <c r="H8" s="234"/>
    </row>
    <row r="9" spans="1:8" ht="24.75" customHeight="1" x14ac:dyDescent="0.2">
      <c r="A9" s="232"/>
      <c r="B9" s="232"/>
      <c r="C9" s="232"/>
      <c r="D9" s="232"/>
      <c r="E9" s="232"/>
      <c r="F9" s="6" t="s">
        <v>7</v>
      </c>
      <c r="G9" s="6" t="s">
        <v>8</v>
      </c>
      <c r="H9" s="6" t="s">
        <v>93</v>
      </c>
    </row>
    <row r="10" spans="1:8" ht="15.95" customHeight="1" x14ac:dyDescent="0.2">
      <c r="A10" s="7" t="s">
        <v>9</v>
      </c>
      <c r="B10" s="8">
        <v>1</v>
      </c>
      <c r="C10" s="9" t="s">
        <v>10</v>
      </c>
      <c r="D10" s="10" t="s">
        <v>10</v>
      </c>
      <c r="E10" s="11" t="s">
        <v>10</v>
      </c>
      <c r="F10" s="72">
        <f>F11+F16+F32+F37+F42+F47</f>
        <v>3963.8999999999996</v>
      </c>
      <c r="G10" s="72">
        <f>G11+G16+G32+G37+G42+G47</f>
        <v>3358.0999999999995</v>
      </c>
      <c r="H10" s="149">
        <f>H11+H16+H32+H37+H42+H47</f>
        <v>3293.4999999999995</v>
      </c>
    </row>
    <row r="11" spans="1:8" ht="32.1" customHeight="1" x14ac:dyDescent="0.2">
      <c r="A11" s="47" t="s">
        <v>11</v>
      </c>
      <c r="B11" s="8">
        <v>1</v>
      </c>
      <c r="C11" s="9">
        <v>2</v>
      </c>
      <c r="D11" s="10" t="s">
        <v>10</v>
      </c>
      <c r="E11" s="11" t="s">
        <v>10</v>
      </c>
      <c r="F11" s="72">
        <f t="shared" ref="F11:H14" si="0">F12</f>
        <v>769.1</v>
      </c>
      <c r="G11" s="72">
        <f t="shared" si="0"/>
        <v>769.1</v>
      </c>
      <c r="H11" s="149">
        <f t="shared" si="0"/>
        <v>769.1</v>
      </c>
    </row>
    <row r="12" spans="1:8" ht="15.95" customHeight="1" x14ac:dyDescent="0.2">
      <c r="A12" s="45" t="s">
        <v>12</v>
      </c>
      <c r="B12" s="15">
        <v>1</v>
      </c>
      <c r="C12" s="16">
        <v>2</v>
      </c>
      <c r="D12" s="17" t="s">
        <v>13</v>
      </c>
      <c r="E12" s="18" t="s">
        <v>10</v>
      </c>
      <c r="F12" s="34">
        <f t="shared" si="0"/>
        <v>769.1</v>
      </c>
      <c r="G12" s="34">
        <f t="shared" si="0"/>
        <v>769.1</v>
      </c>
      <c r="H12" s="150">
        <f t="shared" si="0"/>
        <v>769.1</v>
      </c>
    </row>
    <row r="13" spans="1:8" ht="15.95" customHeight="1" x14ac:dyDescent="0.2">
      <c r="A13" s="45" t="s">
        <v>14</v>
      </c>
      <c r="B13" s="15">
        <v>1</v>
      </c>
      <c r="C13" s="16">
        <v>2</v>
      </c>
      <c r="D13" s="17" t="s">
        <v>15</v>
      </c>
      <c r="E13" s="18" t="s">
        <v>10</v>
      </c>
      <c r="F13" s="34">
        <f t="shared" si="0"/>
        <v>769.1</v>
      </c>
      <c r="G13" s="34">
        <f t="shared" si="0"/>
        <v>769.1</v>
      </c>
      <c r="H13" s="150">
        <f t="shared" si="0"/>
        <v>769.1</v>
      </c>
    </row>
    <row r="14" spans="1:8" ht="63.95" customHeight="1" x14ac:dyDescent="0.2">
      <c r="A14" s="70" t="s">
        <v>16</v>
      </c>
      <c r="B14" s="22">
        <v>1</v>
      </c>
      <c r="C14" s="22">
        <v>2</v>
      </c>
      <c r="D14" s="23" t="s">
        <v>15</v>
      </c>
      <c r="E14" s="24">
        <v>100</v>
      </c>
      <c r="F14" s="27">
        <f t="shared" si="0"/>
        <v>769.1</v>
      </c>
      <c r="G14" s="27">
        <f t="shared" si="0"/>
        <v>769.1</v>
      </c>
      <c r="H14" s="151">
        <f t="shared" si="0"/>
        <v>769.1</v>
      </c>
    </row>
    <row r="15" spans="1:8" ht="32.1" customHeight="1" x14ac:dyDescent="0.2">
      <c r="A15" s="70" t="s">
        <v>17</v>
      </c>
      <c r="B15" s="22">
        <v>1</v>
      </c>
      <c r="C15" s="22">
        <v>2</v>
      </c>
      <c r="D15" s="23" t="s">
        <v>15</v>
      </c>
      <c r="E15" s="24">
        <v>120</v>
      </c>
      <c r="F15" s="178">
        <v>769.1</v>
      </c>
      <c r="G15" s="178">
        <v>769.1</v>
      </c>
      <c r="H15" s="179">
        <v>769.1</v>
      </c>
    </row>
    <row r="16" spans="1:8" ht="48" customHeight="1" x14ac:dyDescent="0.2">
      <c r="A16" s="69" t="s">
        <v>18</v>
      </c>
      <c r="B16" s="29">
        <v>1</v>
      </c>
      <c r="C16" s="29">
        <v>4</v>
      </c>
      <c r="D16" s="30" t="s">
        <v>10</v>
      </c>
      <c r="E16" s="31" t="s">
        <v>10</v>
      </c>
      <c r="F16" s="152">
        <f>F17</f>
        <v>3125.1</v>
      </c>
      <c r="G16" s="152">
        <f>G17</f>
        <v>2519.2999999999997</v>
      </c>
      <c r="H16" s="153">
        <f>H17</f>
        <v>2454.6999999999998</v>
      </c>
    </row>
    <row r="17" spans="1:8" ht="15.95" customHeight="1" x14ac:dyDescent="0.2">
      <c r="A17" s="70" t="s">
        <v>12</v>
      </c>
      <c r="B17" s="22">
        <v>1</v>
      </c>
      <c r="C17" s="22">
        <v>4</v>
      </c>
      <c r="D17" s="23" t="s">
        <v>13</v>
      </c>
      <c r="E17" s="31"/>
      <c r="F17" s="27">
        <f>F18+F21+F26+F29</f>
        <v>3125.1</v>
      </c>
      <c r="G17" s="27">
        <f t="shared" ref="G17:H17" si="1">G18+G21+G26+G29</f>
        <v>2519.2999999999997</v>
      </c>
      <c r="H17" s="151">
        <f t="shared" si="1"/>
        <v>2454.6999999999998</v>
      </c>
    </row>
    <row r="18" spans="1:8" ht="31.5" customHeight="1" x14ac:dyDescent="0.2">
      <c r="A18" s="70" t="s">
        <v>19</v>
      </c>
      <c r="B18" s="22">
        <v>1</v>
      </c>
      <c r="C18" s="22">
        <v>4</v>
      </c>
      <c r="D18" s="23" t="s">
        <v>20</v>
      </c>
      <c r="E18" s="24"/>
      <c r="F18" s="27">
        <f t="shared" ref="F18:H19" si="2">F19</f>
        <v>2100</v>
      </c>
      <c r="G18" s="27">
        <f t="shared" si="2"/>
        <v>2100</v>
      </c>
      <c r="H18" s="151">
        <f t="shared" si="2"/>
        <v>2100</v>
      </c>
    </row>
    <row r="19" spans="1:8" ht="63.95" customHeight="1" x14ac:dyDescent="0.2">
      <c r="A19" s="70" t="s">
        <v>16</v>
      </c>
      <c r="B19" s="22">
        <v>1</v>
      </c>
      <c r="C19" s="22">
        <v>4</v>
      </c>
      <c r="D19" s="23" t="s">
        <v>20</v>
      </c>
      <c r="E19" s="24">
        <v>100</v>
      </c>
      <c r="F19" s="27">
        <f t="shared" si="2"/>
        <v>2100</v>
      </c>
      <c r="G19" s="27">
        <f t="shared" si="2"/>
        <v>2100</v>
      </c>
      <c r="H19" s="151">
        <f t="shared" si="2"/>
        <v>2100</v>
      </c>
    </row>
    <row r="20" spans="1:8" ht="32.1" customHeight="1" x14ac:dyDescent="0.2">
      <c r="A20" s="45" t="s">
        <v>17</v>
      </c>
      <c r="B20" s="15">
        <v>1</v>
      </c>
      <c r="C20" s="16">
        <v>4</v>
      </c>
      <c r="D20" s="17" t="s">
        <v>20</v>
      </c>
      <c r="E20" s="18">
        <v>120</v>
      </c>
      <c r="F20" s="34">
        <v>2100</v>
      </c>
      <c r="G20" s="34">
        <v>2100</v>
      </c>
      <c r="H20" s="150">
        <v>2100</v>
      </c>
    </row>
    <row r="21" spans="1:8" ht="15.95" customHeight="1" x14ac:dyDescent="0.2">
      <c r="A21" s="154" t="s">
        <v>21</v>
      </c>
      <c r="B21" s="35">
        <v>1</v>
      </c>
      <c r="C21" s="22">
        <v>4</v>
      </c>
      <c r="D21" s="36" t="s">
        <v>22</v>
      </c>
      <c r="E21" s="24" t="s">
        <v>10</v>
      </c>
      <c r="F21" s="27">
        <f>F22+F24</f>
        <v>1025</v>
      </c>
      <c r="G21" s="27">
        <f>G22+G24</f>
        <v>419.2</v>
      </c>
      <c r="H21" s="151">
        <f>H22+H24</f>
        <v>354.6</v>
      </c>
    </row>
    <row r="22" spans="1:8" ht="32.1" customHeight="1" x14ac:dyDescent="0.2">
      <c r="A22" s="45" t="s">
        <v>23</v>
      </c>
      <c r="B22" s="15">
        <v>1</v>
      </c>
      <c r="C22" s="16">
        <v>4</v>
      </c>
      <c r="D22" s="17" t="s">
        <v>22</v>
      </c>
      <c r="E22" s="18">
        <v>200</v>
      </c>
      <c r="F22" s="34">
        <f>F23</f>
        <v>993</v>
      </c>
      <c r="G22" s="34">
        <f>G23</f>
        <v>387.2</v>
      </c>
      <c r="H22" s="150">
        <f>H23</f>
        <v>322.60000000000002</v>
      </c>
    </row>
    <row r="23" spans="1:8" ht="32.1" customHeight="1" x14ac:dyDescent="0.2">
      <c r="A23" s="154" t="s">
        <v>24</v>
      </c>
      <c r="B23" s="35">
        <v>1</v>
      </c>
      <c r="C23" s="22">
        <v>4</v>
      </c>
      <c r="D23" s="36" t="s">
        <v>22</v>
      </c>
      <c r="E23" s="24">
        <v>240</v>
      </c>
      <c r="F23" s="176">
        <v>993</v>
      </c>
      <c r="G23" s="27">
        <v>387.2</v>
      </c>
      <c r="H23" s="151">
        <v>322.60000000000002</v>
      </c>
    </row>
    <row r="24" spans="1:8" ht="15.95" customHeight="1" x14ac:dyDescent="0.2">
      <c r="A24" s="155" t="s">
        <v>25</v>
      </c>
      <c r="B24" s="37">
        <v>1</v>
      </c>
      <c r="C24" s="38">
        <v>4</v>
      </c>
      <c r="D24" s="17" t="s">
        <v>22</v>
      </c>
      <c r="E24" s="39">
        <v>800</v>
      </c>
      <c r="F24" s="48">
        <v>32</v>
      </c>
      <c r="G24" s="48">
        <f>G25</f>
        <v>32</v>
      </c>
      <c r="H24" s="156">
        <f>H25</f>
        <v>32</v>
      </c>
    </row>
    <row r="25" spans="1:8" ht="15.95" customHeight="1" x14ac:dyDescent="0.2">
      <c r="A25" s="154" t="s">
        <v>26</v>
      </c>
      <c r="B25" s="35">
        <v>1</v>
      </c>
      <c r="C25" s="22">
        <v>4</v>
      </c>
      <c r="D25" s="36" t="s">
        <v>22</v>
      </c>
      <c r="E25" s="24">
        <v>850</v>
      </c>
      <c r="F25" s="178">
        <v>32</v>
      </c>
      <c r="G25" s="178">
        <v>32</v>
      </c>
      <c r="H25" s="179">
        <v>32</v>
      </c>
    </row>
    <row r="26" spans="1:8" ht="32.1" customHeight="1" x14ac:dyDescent="0.2">
      <c r="A26" s="154" t="s">
        <v>27</v>
      </c>
      <c r="B26" s="35">
        <v>1</v>
      </c>
      <c r="C26" s="22">
        <v>4</v>
      </c>
      <c r="D26" s="36" t="s">
        <v>28</v>
      </c>
      <c r="E26" s="24"/>
      <c r="F26" s="27">
        <f t="shared" ref="F26:H27" si="3">F27</f>
        <v>0.1</v>
      </c>
      <c r="G26" s="27">
        <f t="shared" si="3"/>
        <v>0.1</v>
      </c>
      <c r="H26" s="151">
        <f t="shared" si="3"/>
        <v>0.1</v>
      </c>
    </row>
    <row r="27" spans="1:8" ht="32.1" customHeight="1" x14ac:dyDescent="0.2">
      <c r="A27" s="45" t="s">
        <v>23</v>
      </c>
      <c r="B27" s="35">
        <v>1</v>
      </c>
      <c r="C27" s="22">
        <v>4</v>
      </c>
      <c r="D27" s="36" t="s">
        <v>28</v>
      </c>
      <c r="E27" s="24">
        <v>200</v>
      </c>
      <c r="F27" s="27">
        <f t="shared" si="3"/>
        <v>0.1</v>
      </c>
      <c r="G27" s="27">
        <f t="shared" si="3"/>
        <v>0.1</v>
      </c>
      <c r="H27" s="151">
        <f t="shared" si="3"/>
        <v>0.1</v>
      </c>
    </row>
    <row r="28" spans="1:8" ht="29.25" customHeight="1" x14ac:dyDescent="0.2">
      <c r="A28" s="154" t="s">
        <v>24</v>
      </c>
      <c r="B28" s="35">
        <v>1</v>
      </c>
      <c r="C28" s="22">
        <v>4</v>
      </c>
      <c r="D28" s="36" t="s">
        <v>28</v>
      </c>
      <c r="E28" s="24">
        <v>240</v>
      </c>
      <c r="F28" s="178">
        <v>0.1</v>
      </c>
      <c r="G28" s="178">
        <v>0.1</v>
      </c>
      <c r="H28" s="179">
        <v>0.1</v>
      </c>
    </row>
    <row r="29" spans="1:8" ht="36" hidden="1" customHeight="1" x14ac:dyDescent="0.2">
      <c r="A29" s="45" t="s">
        <v>29</v>
      </c>
      <c r="B29" s="22">
        <v>1</v>
      </c>
      <c r="C29" s="22">
        <v>4</v>
      </c>
      <c r="D29" s="23" t="s">
        <v>30</v>
      </c>
      <c r="E29" s="24"/>
      <c r="F29" s="27">
        <f t="shared" ref="F29:H30" si="4">F30</f>
        <v>0</v>
      </c>
      <c r="G29" s="27">
        <f t="shared" si="4"/>
        <v>0</v>
      </c>
      <c r="H29" s="151">
        <f t="shared" si="4"/>
        <v>0</v>
      </c>
    </row>
    <row r="30" spans="1:8" ht="36.75" hidden="1" customHeight="1" x14ac:dyDescent="0.2">
      <c r="A30" s="70" t="s">
        <v>16</v>
      </c>
      <c r="B30" s="22">
        <v>1</v>
      </c>
      <c r="C30" s="22">
        <v>4</v>
      </c>
      <c r="D30" s="23" t="s">
        <v>30</v>
      </c>
      <c r="E30" s="24">
        <v>100</v>
      </c>
      <c r="F30" s="25">
        <f t="shared" si="4"/>
        <v>0</v>
      </c>
      <c r="G30" s="25">
        <f t="shared" si="4"/>
        <v>0</v>
      </c>
      <c r="H30" s="151">
        <f t="shared" si="4"/>
        <v>0</v>
      </c>
    </row>
    <row r="31" spans="1:8" ht="33" hidden="1" customHeight="1" x14ac:dyDescent="0.2">
      <c r="A31" s="70" t="s">
        <v>17</v>
      </c>
      <c r="B31" s="22">
        <v>1</v>
      </c>
      <c r="C31" s="22">
        <v>4</v>
      </c>
      <c r="D31" s="23" t="s">
        <v>30</v>
      </c>
      <c r="E31" s="24">
        <v>120</v>
      </c>
      <c r="F31" s="146">
        <v>0</v>
      </c>
      <c r="G31" s="146">
        <v>0</v>
      </c>
      <c r="H31" s="179">
        <v>0</v>
      </c>
    </row>
    <row r="32" spans="1:8" ht="48" customHeight="1" x14ac:dyDescent="0.2">
      <c r="A32" s="69" t="s">
        <v>31</v>
      </c>
      <c r="B32" s="29">
        <v>1</v>
      </c>
      <c r="C32" s="29">
        <v>6</v>
      </c>
      <c r="D32" s="30" t="s">
        <v>10</v>
      </c>
      <c r="E32" s="31" t="s">
        <v>10</v>
      </c>
      <c r="F32" s="32">
        <f t="shared" ref="F32:H35" si="5">F33</f>
        <v>23.7</v>
      </c>
      <c r="G32" s="32">
        <f t="shared" si="5"/>
        <v>23.7</v>
      </c>
      <c r="H32" s="157">
        <f t="shared" si="5"/>
        <v>23.7</v>
      </c>
    </row>
    <row r="33" spans="1:8" ht="15.95" customHeight="1" x14ac:dyDescent="0.2">
      <c r="A33" s="70" t="s">
        <v>32</v>
      </c>
      <c r="B33" s="22">
        <v>1</v>
      </c>
      <c r="C33" s="22">
        <v>6</v>
      </c>
      <c r="D33" s="23" t="s">
        <v>13</v>
      </c>
      <c r="E33" s="24" t="s">
        <v>10</v>
      </c>
      <c r="F33" s="25">
        <f t="shared" si="5"/>
        <v>23.7</v>
      </c>
      <c r="G33" s="25">
        <f t="shared" si="5"/>
        <v>23.7</v>
      </c>
      <c r="H33" s="151">
        <f t="shared" si="5"/>
        <v>23.7</v>
      </c>
    </row>
    <row r="34" spans="1:8" ht="18" customHeight="1" x14ac:dyDescent="0.2">
      <c r="A34" s="70" t="s">
        <v>33</v>
      </c>
      <c r="B34" s="22">
        <v>1</v>
      </c>
      <c r="C34" s="22">
        <v>6</v>
      </c>
      <c r="D34" s="23" t="s">
        <v>34</v>
      </c>
      <c r="E34" s="24"/>
      <c r="F34" s="25">
        <f t="shared" si="5"/>
        <v>23.7</v>
      </c>
      <c r="G34" s="25">
        <f t="shared" si="5"/>
        <v>23.7</v>
      </c>
      <c r="H34" s="150">
        <f t="shared" si="5"/>
        <v>23.7</v>
      </c>
    </row>
    <row r="35" spans="1:8" ht="15.95" customHeight="1" x14ac:dyDescent="0.2">
      <c r="A35" s="70" t="s">
        <v>35</v>
      </c>
      <c r="B35" s="22">
        <v>1</v>
      </c>
      <c r="C35" s="22">
        <v>6</v>
      </c>
      <c r="D35" s="23" t="s">
        <v>34</v>
      </c>
      <c r="E35" s="24">
        <v>500</v>
      </c>
      <c r="F35" s="25">
        <f t="shared" si="5"/>
        <v>23.7</v>
      </c>
      <c r="G35" s="25">
        <f t="shared" si="5"/>
        <v>23.7</v>
      </c>
      <c r="H35" s="150">
        <f t="shared" si="5"/>
        <v>23.7</v>
      </c>
    </row>
    <row r="36" spans="1:8" ht="15" customHeight="1" x14ac:dyDescent="0.2">
      <c r="A36" s="70" t="s">
        <v>36</v>
      </c>
      <c r="B36" s="22">
        <v>1</v>
      </c>
      <c r="C36" s="22">
        <v>6</v>
      </c>
      <c r="D36" s="23" t="s">
        <v>34</v>
      </c>
      <c r="E36" s="24">
        <v>540</v>
      </c>
      <c r="F36" s="146">
        <v>23.7</v>
      </c>
      <c r="G36" s="146">
        <v>23.7</v>
      </c>
      <c r="H36" s="180">
        <v>23.7</v>
      </c>
    </row>
    <row r="37" spans="1:8" ht="15.75" hidden="1" customHeight="1" x14ac:dyDescent="0.2">
      <c r="A37" s="69" t="s">
        <v>37</v>
      </c>
      <c r="B37" s="29">
        <v>1</v>
      </c>
      <c r="C37" s="29">
        <v>7</v>
      </c>
      <c r="D37" s="30"/>
      <c r="E37" s="31"/>
      <c r="F37" s="32">
        <f t="shared" ref="F37:H40" si="6">F38</f>
        <v>0</v>
      </c>
      <c r="G37" s="32">
        <f t="shared" si="6"/>
        <v>0</v>
      </c>
      <c r="H37" s="149">
        <f t="shared" si="6"/>
        <v>0</v>
      </c>
    </row>
    <row r="38" spans="1:8" ht="15.75" hidden="1" customHeight="1" x14ac:dyDescent="0.2">
      <c r="A38" s="45" t="s">
        <v>12</v>
      </c>
      <c r="B38" s="15">
        <v>1</v>
      </c>
      <c r="C38" s="16">
        <v>7</v>
      </c>
      <c r="D38" s="17" t="s">
        <v>13</v>
      </c>
      <c r="E38" s="18"/>
      <c r="F38" s="34">
        <f t="shared" si="6"/>
        <v>0</v>
      </c>
      <c r="G38" s="34">
        <f t="shared" si="6"/>
        <v>0</v>
      </c>
      <c r="H38" s="150">
        <f t="shared" si="6"/>
        <v>0</v>
      </c>
    </row>
    <row r="39" spans="1:8" ht="31.5" hidden="1" customHeight="1" x14ac:dyDescent="0.2">
      <c r="A39" s="45" t="s">
        <v>38</v>
      </c>
      <c r="B39" s="15">
        <v>1</v>
      </c>
      <c r="C39" s="16">
        <v>7</v>
      </c>
      <c r="D39" s="17" t="s">
        <v>39</v>
      </c>
      <c r="E39" s="18"/>
      <c r="F39" s="34">
        <f t="shared" si="6"/>
        <v>0</v>
      </c>
      <c r="G39" s="34">
        <f t="shared" si="6"/>
        <v>0</v>
      </c>
      <c r="H39" s="150">
        <f t="shared" si="6"/>
        <v>0</v>
      </c>
    </row>
    <row r="40" spans="1:8" ht="31.5" hidden="1" customHeight="1" x14ac:dyDescent="0.2">
      <c r="A40" s="45" t="s">
        <v>23</v>
      </c>
      <c r="B40" s="15">
        <v>1</v>
      </c>
      <c r="C40" s="16">
        <v>7</v>
      </c>
      <c r="D40" s="17" t="s">
        <v>39</v>
      </c>
      <c r="E40" s="18">
        <v>200</v>
      </c>
      <c r="F40" s="34">
        <f t="shared" si="6"/>
        <v>0</v>
      </c>
      <c r="G40" s="34">
        <f t="shared" si="6"/>
        <v>0</v>
      </c>
      <c r="H40" s="150">
        <f t="shared" si="6"/>
        <v>0</v>
      </c>
    </row>
    <row r="41" spans="1:8" ht="31.5" hidden="1" customHeight="1" x14ac:dyDescent="0.2">
      <c r="A41" s="70" t="s">
        <v>24</v>
      </c>
      <c r="B41" s="15">
        <v>1</v>
      </c>
      <c r="C41" s="16">
        <v>7</v>
      </c>
      <c r="D41" s="17" t="s">
        <v>39</v>
      </c>
      <c r="E41" s="24">
        <v>240</v>
      </c>
      <c r="F41" s="181">
        <v>0</v>
      </c>
      <c r="G41" s="181">
        <v>0</v>
      </c>
      <c r="H41" s="180">
        <v>0</v>
      </c>
    </row>
    <row r="42" spans="1:8" ht="15.95" customHeight="1" x14ac:dyDescent="0.2">
      <c r="A42" s="158" t="s">
        <v>40</v>
      </c>
      <c r="B42" s="40">
        <v>1</v>
      </c>
      <c r="C42" s="29">
        <v>11</v>
      </c>
      <c r="D42" s="41" t="s">
        <v>10</v>
      </c>
      <c r="E42" s="31" t="s">
        <v>10</v>
      </c>
      <c r="F42" s="152">
        <f t="shared" ref="F42:H45" si="7">F43</f>
        <v>30</v>
      </c>
      <c r="G42" s="152">
        <f t="shared" si="7"/>
        <v>30</v>
      </c>
      <c r="H42" s="153">
        <f t="shared" si="7"/>
        <v>30</v>
      </c>
    </row>
    <row r="43" spans="1:8" ht="15.95" customHeight="1" x14ac:dyDescent="0.2">
      <c r="A43" s="45" t="s">
        <v>12</v>
      </c>
      <c r="B43" s="15">
        <v>1</v>
      </c>
      <c r="C43" s="16">
        <v>11</v>
      </c>
      <c r="D43" s="17" t="s">
        <v>13</v>
      </c>
      <c r="E43" s="18" t="s">
        <v>10</v>
      </c>
      <c r="F43" s="34">
        <f t="shared" si="7"/>
        <v>30</v>
      </c>
      <c r="G43" s="34">
        <f t="shared" si="7"/>
        <v>30</v>
      </c>
      <c r="H43" s="150">
        <f t="shared" si="7"/>
        <v>30</v>
      </c>
    </row>
    <row r="44" spans="1:8" ht="15.95" customHeight="1" x14ac:dyDescent="0.2">
      <c r="A44" s="45" t="s">
        <v>41</v>
      </c>
      <c r="B44" s="15">
        <v>1</v>
      </c>
      <c r="C44" s="16">
        <v>11</v>
      </c>
      <c r="D44" s="17" t="s">
        <v>42</v>
      </c>
      <c r="E44" s="18" t="s">
        <v>10</v>
      </c>
      <c r="F44" s="34">
        <f t="shared" si="7"/>
        <v>30</v>
      </c>
      <c r="G44" s="34">
        <f t="shared" si="7"/>
        <v>30</v>
      </c>
      <c r="H44" s="150">
        <f t="shared" si="7"/>
        <v>30</v>
      </c>
    </row>
    <row r="45" spans="1:8" ht="15.95" customHeight="1" x14ac:dyDescent="0.2">
      <c r="A45" s="45" t="s">
        <v>25</v>
      </c>
      <c r="B45" s="15">
        <v>1</v>
      </c>
      <c r="C45" s="16">
        <v>11</v>
      </c>
      <c r="D45" s="17" t="s">
        <v>42</v>
      </c>
      <c r="E45" s="18">
        <v>800</v>
      </c>
      <c r="F45" s="34">
        <f t="shared" si="7"/>
        <v>30</v>
      </c>
      <c r="G45" s="34">
        <f t="shared" si="7"/>
        <v>30</v>
      </c>
      <c r="H45" s="150">
        <f t="shared" si="7"/>
        <v>30</v>
      </c>
    </row>
    <row r="46" spans="1:8" ht="15.95" customHeight="1" x14ac:dyDescent="0.2">
      <c r="A46" s="154" t="s">
        <v>43</v>
      </c>
      <c r="B46" s="35">
        <v>1</v>
      </c>
      <c r="C46" s="22">
        <v>11</v>
      </c>
      <c r="D46" s="36" t="s">
        <v>42</v>
      </c>
      <c r="E46" s="24">
        <v>870</v>
      </c>
      <c r="F46" s="178">
        <v>30</v>
      </c>
      <c r="G46" s="178">
        <v>30</v>
      </c>
      <c r="H46" s="179">
        <v>30</v>
      </c>
    </row>
    <row r="47" spans="1:8" ht="15.95" customHeight="1" x14ac:dyDescent="0.2">
      <c r="A47" s="159" t="s">
        <v>44</v>
      </c>
      <c r="B47" s="42">
        <v>1</v>
      </c>
      <c r="C47" s="43">
        <v>13</v>
      </c>
      <c r="D47" s="160" t="s">
        <v>10</v>
      </c>
      <c r="E47" s="44" t="s">
        <v>10</v>
      </c>
      <c r="F47" s="161">
        <f>F48</f>
        <v>16</v>
      </c>
      <c r="G47" s="161">
        <f>G48</f>
        <v>16</v>
      </c>
      <c r="H47" s="157">
        <f>H48</f>
        <v>16</v>
      </c>
    </row>
    <row r="48" spans="1:8" ht="15.95" customHeight="1" x14ac:dyDescent="0.2">
      <c r="A48" s="45" t="s">
        <v>12</v>
      </c>
      <c r="B48" s="15">
        <v>1</v>
      </c>
      <c r="C48" s="16">
        <v>13</v>
      </c>
      <c r="D48" s="17" t="s">
        <v>13</v>
      </c>
      <c r="E48" s="18" t="s">
        <v>10</v>
      </c>
      <c r="F48" s="34">
        <f>F49+F52</f>
        <v>16</v>
      </c>
      <c r="G48" s="34">
        <f>G49+G52</f>
        <v>16</v>
      </c>
      <c r="H48" s="150">
        <f>H49+H52</f>
        <v>16</v>
      </c>
    </row>
    <row r="49" spans="1:8" ht="32.1" customHeight="1" x14ac:dyDescent="0.2">
      <c r="A49" s="45" t="s">
        <v>45</v>
      </c>
      <c r="B49" s="15">
        <v>1</v>
      </c>
      <c r="C49" s="16">
        <v>13</v>
      </c>
      <c r="D49" s="17" t="s">
        <v>46</v>
      </c>
      <c r="E49" s="18" t="s">
        <v>10</v>
      </c>
      <c r="F49" s="34">
        <f t="shared" ref="F49:H50" si="8">F50</f>
        <v>5</v>
      </c>
      <c r="G49" s="34">
        <f t="shared" si="8"/>
        <v>5</v>
      </c>
      <c r="H49" s="150">
        <f t="shared" si="8"/>
        <v>5</v>
      </c>
    </row>
    <row r="50" spans="1:8" ht="32.1" customHeight="1" x14ac:dyDescent="0.2">
      <c r="A50" s="45" t="s">
        <v>23</v>
      </c>
      <c r="B50" s="15">
        <v>1</v>
      </c>
      <c r="C50" s="16">
        <v>13</v>
      </c>
      <c r="D50" s="17" t="s">
        <v>46</v>
      </c>
      <c r="E50" s="18">
        <v>200</v>
      </c>
      <c r="F50" s="34">
        <f t="shared" si="8"/>
        <v>5</v>
      </c>
      <c r="G50" s="34">
        <f t="shared" si="8"/>
        <v>5</v>
      </c>
      <c r="H50" s="150">
        <f t="shared" si="8"/>
        <v>5</v>
      </c>
    </row>
    <row r="51" spans="1:8" ht="32.1" customHeight="1" x14ac:dyDescent="0.2">
      <c r="A51" s="70" t="s">
        <v>24</v>
      </c>
      <c r="B51" s="22">
        <v>1</v>
      </c>
      <c r="C51" s="22">
        <v>13</v>
      </c>
      <c r="D51" s="23" t="s">
        <v>46</v>
      </c>
      <c r="E51" s="24">
        <v>240</v>
      </c>
      <c r="F51" s="178">
        <v>5</v>
      </c>
      <c r="G51" s="178">
        <v>5</v>
      </c>
      <c r="H51" s="179">
        <v>5</v>
      </c>
    </row>
    <row r="52" spans="1:8" ht="15.95" customHeight="1" x14ac:dyDescent="0.2">
      <c r="A52" s="70" t="s">
        <v>47</v>
      </c>
      <c r="B52" s="22">
        <v>1</v>
      </c>
      <c r="C52" s="22">
        <v>13</v>
      </c>
      <c r="D52" s="23" t="s">
        <v>48</v>
      </c>
      <c r="E52" s="24" t="s">
        <v>10</v>
      </c>
      <c r="F52" s="27">
        <f>F55+F57+F53</f>
        <v>11</v>
      </c>
      <c r="G52" s="27">
        <f>G55+G57</f>
        <v>11</v>
      </c>
      <c r="H52" s="151">
        <f>H55+H57</f>
        <v>11</v>
      </c>
    </row>
    <row r="53" spans="1:8" ht="35.25" hidden="1" customHeight="1" x14ac:dyDescent="0.2">
      <c r="A53" s="45" t="s">
        <v>23</v>
      </c>
      <c r="B53" s="22">
        <v>1</v>
      </c>
      <c r="C53" s="22">
        <v>13</v>
      </c>
      <c r="D53" s="23" t="s">
        <v>48</v>
      </c>
      <c r="E53" s="24">
        <v>200</v>
      </c>
      <c r="F53" s="27">
        <f>F54</f>
        <v>0</v>
      </c>
      <c r="G53" s="27">
        <f>G54</f>
        <v>0</v>
      </c>
      <c r="H53" s="151">
        <f>H54</f>
        <v>0</v>
      </c>
    </row>
    <row r="54" spans="1:8" ht="32.25" hidden="1" customHeight="1" x14ac:dyDescent="0.2">
      <c r="A54" s="45" t="s">
        <v>24</v>
      </c>
      <c r="B54" s="22">
        <v>1</v>
      </c>
      <c r="C54" s="22">
        <v>13</v>
      </c>
      <c r="D54" s="23" t="s">
        <v>48</v>
      </c>
      <c r="E54" s="24">
        <v>240</v>
      </c>
      <c r="F54" s="178">
        <v>0</v>
      </c>
      <c r="G54" s="178">
        <v>0</v>
      </c>
      <c r="H54" s="179">
        <v>0</v>
      </c>
    </row>
    <row r="55" spans="1:8" ht="19.5" hidden="1" customHeight="1" x14ac:dyDescent="0.2">
      <c r="A55" s="45" t="s">
        <v>156</v>
      </c>
      <c r="B55" s="22">
        <v>1</v>
      </c>
      <c r="C55" s="22">
        <v>13</v>
      </c>
      <c r="D55" s="23" t="s">
        <v>48</v>
      </c>
      <c r="E55" s="24">
        <v>300</v>
      </c>
      <c r="F55" s="27">
        <f>F56</f>
        <v>0</v>
      </c>
      <c r="G55" s="27">
        <f>G56</f>
        <v>0</v>
      </c>
      <c r="H55" s="151">
        <f>H56</f>
        <v>0</v>
      </c>
    </row>
    <row r="56" spans="1:8" ht="21" hidden="1" customHeight="1" x14ac:dyDescent="0.2">
      <c r="A56" s="154" t="s">
        <v>149</v>
      </c>
      <c r="B56" s="35">
        <v>1</v>
      </c>
      <c r="C56" s="22">
        <v>13</v>
      </c>
      <c r="D56" s="23" t="s">
        <v>48</v>
      </c>
      <c r="E56" s="24">
        <v>350</v>
      </c>
      <c r="F56" s="178">
        <v>0</v>
      </c>
      <c r="G56" s="178">
        <v>0</v>
      </c>
      <c r="H56" s="179">
        <v>0</v>
      </c>
    </row>
    <row r="57" spans="1:8" ht="19.5" customHeight="1" x14ac:dyDescent="0.2">
      <c r="A57" s="45" t="s">
        <v>25</v>
      </c>
      <c r="B57" s="15">
        <v>1</v>
      </c>
      <c r="C57" s="16">
        <v>13</v>
      </c>
      <c r="D57" s="23" t="s">
        <v>48</v>
      </c>
      <c r="E57" s="18">
        <v>800</v>
      </c>
      <c r="F57" s="34">
        <f>F58+F59</f>
        <v>11</v>
      </c>
      <c r="G57" s="34">
        <f>G58+G59</f>
        <v>11</v>
      </c>
      <c r="H57" s="150">
        <f>H58+H59</f>
        <v>11</v>
      </c>
    </row>
    <row r="58" spans="1:8" ht="20.25" hidden="1" customHeight="1" x14ac:dyDescent="0.2">
      <c r="A58" s="154" t="s">
        <v>148</v>
      </c>
      <c r="B58" s="35">
        <v>1</v>
      </c>
      <c r="C58" s="22">
        <v>13</v>
      </c>
      <c r="D58" s="162" t="s">
        <v>48</v>
      </c>
      <c r="E58" s="24">
        <v>830</v>
      </c>
      <c r="F58" s="27">
        <v>0</v>
      </c>
      <c r="G58" s="27">
        <v>0</v>
      </c>
      <c r="H58" s="151">
        <v>0</v>
      </c>
    </row>
    <row r="59" spans="1:8" ht="15.95" customHeight="1" x14ac:dyDescent="0.2">
      <c r="A59" s="70" t="s">
        <v>26</v>
      </c>
      <c r="B59" s="35">
        <v>1</v>
      </c>
      <c r="C59" s="22">
        <v>13</v>
      </c>
      <c r="D59" s="23" t="s">
        <v>48</v>
      </c>
      <c r="E59" s="24">
        <v>850</v>
      </c>
      <c r="F59" s="178">
        <v>11</v>
      </c>
      <c r="G59" s="178">
        <v>11</v>
      </c>
      <c r="H59" s="179">
        <v>11</v>
      </c>
    </row>
    <row r="60" spans="1:8" ht="15.95" customHeight="1" x14ac:dyDescent="0.2">
      <c r="A60" s="47" t="s">
        <v>49</v>
      </c>
      <c r="B60" s="8">
        <v>2</v>
      </c>
      <c r="C60" s="9">
        <v>3</v>
      </c>
      <c r="D60" s="10" t="s">
        <v>10</v>
      </c>
      <c r="E60" s="11" t="s">
        <v>10</v>
      </c>
      <c r="F60" s="72">
        <f t="shared" ref="F60:H61" si="9">F61</f>
        <v>113.80000000000001</v>
      </c>
      <c r="G60" s="72">
        <f t="shared" si="9"/>
        <v>117.6</v>
      </c>
      <c r="H60" s="149">
        <f t="shared" si="9"/>
        <v>121.84</v>
      </c>
    </row>
    <row r="61" spans="1:8" ht="15.95" customHeight="1" x14ac:dyDescent="0.2">
      <c r="A61" s="45" t="s">
        <v>32</v>
      </c>
      <c r="B61" s="15">
        <v>2</v>
      </c>
      <c r="C61" s="16">
        <v>3</v>
      </c>
      <c r="D61" s="17" t="s">
        <v>13</v>
      </c>
      <c r="E61" s="18" t="s">
        <v>10</v>
      </c>
      <c r="F61" s="34">
        <f t="shared" si="9"/>
        <v>113.80000000000001</v>
      </c>
      <c r="G61" s="34">
        <f t="shared" si="9"/>
        <v>117.6</v>
      </c>
      <c r="H61" s="150">
        <f t="shared" si="9"/>
        <v>121.84</v>
      </c>
    </row>
    <row r="62" spans="1:8" s="163" customFormat="1" ht="32.1" customHeight="1" x14ac:dyDescent="0.25">
      <c r="A62" s="45" t="s">
        <v>50</v>
      </c>
      <c r="B62" s="15">
        <v>2</v>
      </c>
      <c r="C62" s="16">
        <v>3</v>
      </c>
      <c r="D62" s="17" t="s">
        <v>51</v>
      </c>
      <c r="E62" s="46" t="s">
        <v>10</v>
      </c>
      <c r="F62" s="34">
        <f>F63+F65</f>
        <v>113.80000000000001</v>
      </c>
      <c r="G62" s="34">
        <f>G63+G65</f>
        <v>117.6</v>
      </c>
      <c r="H62" s="150">
        <f>H63+H65</f>
        <v>121.84</v>
      </c>
    </row>
    <row r="63" spans="1:8" ht="63.95" customHeight="1" x14ac:dyDescent="0.2">
      <c r="A63" s="45" t="s">
        <v>16</v>
      </c>
      <c r="B63" s="15">
        <v>2</v>
      </c>
      <c r="C63" s="16">
        <v>3</v>
      </c>
      <c r="D63" s="17" t="s">
        <v>51</v>
      </c>
      <c r="E63" s="18">
        <v>100</v>
      </c>
      <c r="F63" s="34">
        <f>F64</f>
        <v>106.4</v>
      </c>
      <c r="G63" s="34">
        <f>G64</f>
        <v>113.8</v>
      </c>
      <c r="H63" s="150">
        <f>H64</f>
        <v>121.8</v>
      </c>
    </row>
    <row r="64" spans="1:8" ht="32.1" customHeight="1" x14ac:dyDescent="0.2">
      <c r="A64" s="45" t="s">
        <v>52</v>
      </c>
      <c r="B64" s="15">
        <v>2</v>
      </c>
      <c r="C64" s="16">
        <v>3</v>
      </c>
      <c r="D64" s="17" t="s">
        <v>51</v>
      </c>
      <c r="E64" s="18">
        <v>120</v>
      </c>
      <c r="F64" s="181">
        <v>106.4</v>
      </c>
      <c r="G64" s="181">
        <v>113.8</v>
      </c>
      <c r="H64" s="180">
        <v>121.8</v>
      </c>
    </row>
    <row r="65" spans="1:8" ht="32.1" customHeight="1" x14ac:dyDescent="0.2">
      <c r="A65" s="45" t="s">
        <v>23</v>
      </c>
      <c r="B65" s="15">
        <v>2</v>
      </c>
      <c r="C65" s="16">
        <v>3</v>
      </c>
      <c r="D65" s="17" t="s">
        <v>53</v>
      </c>
      <c r="E65" s="18">
        <v>200</v>
      </c>
      <c r="F65" s="34">
        <f>F66</f>
        <v>7.4</v>
      </c>
      <c r="G65" s="34">
        <f>G66</f>
        <v>3.8</v>
      </c>
      <c r="H65" s="150">
        <f>H66</f>
        <v>0.04</v>
      </c>
    </row>
    <row r="66" spans="1:8" ht="32.1" customHeight="1" x14ac:dyDescent="0.2">
      <c r="A66" s="45" t="s">
        <v>24</v>
      </c>
      <c r="B66" s="15">
        <v>2</v>
      </c>
      <c r="C66" s="16">
        <v>3</v>
      </c>
      <c r="D66" s="17" t="s">
        <v>53</v>
      </c>
      <c r="E66" s="18">
        <v>240</v>
      </c>
      <c r="F66" s="181">
        <v>7.4</v>
      </c>
      <c r="G66" s="181">
        <v>3.8</v>
      </c>
      <c r="H66" s="223">
        <v>0.04</v>
      </c>
    </row>
    <row r="67" spans="1:8" ht="32.1" customHeight="1" x14ac:dyDescent="0.2">
      <c r="A67" s="47" t="s">
        <v>54</v>
      </c>
      <c r="B67" s="8">
        <v>3</v>
      </c>
      <c r="C67" s="16"/>
      <c r="D67" s="17"/>
      <c r="E67" s="18"/>
      <c r="F67" s="72">
        <f>F68</f>
        <v>10</v>
      </c>
      <c r="G67" s="72">
        <f t="shared" ref="G67:H71" si="10">G68</f>
        <v>10</v>
      </c>
      <c r="H67" s="149">
        <f t="shared" si="10"/>
        <v>10</v>
      </c>
    </row>
    <row r="68" spans="1:8" ht="32.1" customHeight="1" x14ac:dyDescent="0.2">
      <c r="A68" s="47" t="s">
        <v>55</v>
      </c>
      <c r="B68" s="8">
        <v>3</v>
      </c>
      <c r="C68" s="9">
        <v>10</v>
      </c>
      <c r="D68" s="10" t="s">
        <v>10</v>
      </c>
      <c r="E68" s="11" t="s">
        <v>10</v>
      </c>
      <c r="F68" s="72">
        <f>F69</f>
        <v>10</v>
      </c>
      <c r="G68" s="72">
        <f t="shared" si="10"/>
        <v>10</v>
      </c>
      <c r="H68" s="149">
        <f t="shared" si="10"/>
        <v>10</v>
      </c>
    </row>
    <row r="69" spans="1:8" ht="63" x14ac:dyDescent="0.2">
      <c r="A69" s="47" t="s">
        <v>157</v>
      </c>
      <c r="B69" s="8">
        <v>3</v>
      </c>
      <c r="C69" s="9">
        <v>10</v>
      </c>
      <c r="D69" s="10" t="s">
        <v>56</v>
      </c>
      <c r="E69" s="11" t="s">
        <v>10</v>
      </c>
      <c r="F69" s="72">
        <f>F70</f>
        <v>10</v>
      </c>
      <c r="G69" s="72">
        <f t="shared" si="10"/>
        <v>10</v>
      </c>
      <c r="H69" s="149">
        <f t="shared" si="10"/>
        <v>10</v>
      </c>
    </row>
    <row r="70" spans="1:8" ht="49.5" customHeight="1" x14ac:dyDescent="0.2">
      <c r="A70" s="45" t="s">
        <v>57</v>
      </c>
      <c r="B70" s="15">
        <v>3</v>
      </c>
      <c r="C70" s="16">
        <v>10</v>
      </c>
      <c r="D70" s="36" t="s">
        <v>58</v>
      </c>
      <c r="E70" s="18" t="s">
        <v>10</v>
      </c>
      <c r="F70" s="34">
        <f>F71</f>
        <v>10</v>
      </c>
      <c r="G70" s="34">
        <f t="shared" si="10"/>
        <v>10</v>
      </c>
      <c r="H70" s="150">
        <f t="shared" si="10"/>
        <v>10</v>
      </c>
    </row>
    <row r="71" spans="1:8" ht="32.1" customHeight="1" x14ac:dyDescent="0.2">
      <c r="A71" s="45" t="s">
        <v>23</v>
      </c>
      <c r="B71" s="35">
        <v>3</v>
      </c>
      <c r="C71" s="22">
        <v>10</v>
      </c>
      <c r="D71" s="36" t="s">
        <v>58</v>
      </c>
      <c r="E71" s="24">
        <v>200</v>
      </c>
      <c r="F71" s="27">
        <f>F72</f>
        <v>10</v>
      </c>
      <c r="G71" s="27">
        <f t="shared" si="10"/>
        <v>10</v>
      </c>
      <c r="H71" s="151">
        <f t="shared" si="10"/>
        <v>10</v>
      </c>
    </row>
    <row r="72" spans="1:8" ht="30" customHeight="1" x14ac:dyDescent="0.2">
      <c r="A72" s="154" t="s">
        <v>24</v>
      </c>
      <c r="B72" s="35">
        <v>3</v>
      </c>
      <c r="C72" s="22">
        <v>10</v>
      </c>
      <c r="D72" s="36" t="s">
        <v>58</v>
      </c>
      <c r="E72" s="24">
        <v>240</v>
      </c>
      <c r="F72" s="178">
        <v>10</v>
      </c>
      <c r="G72" s="178">
        <v>10</v>
      </c>
      <c r="H72" s="179">
        <v>10</v>
      </c>
    </row>
    <row r="73" spans="1:8" ht="19.5" customHeight="1" x14ac:dyDescent="0.2">
      <c r="A73" s="158" t="s">
        <v>59</v>
      </c>
      <c r="B73" s="40">
        <v>4</v>
      </c>
      <c r="C73" s="16"/>
      <c r="D73" s="17"/>
      <c r="E73" s="18"/>
      <c r="F73" s="72">
        <f>F74</f>
        <v>1023.8</v>
      </c>
      <c r="G73" s="72">
        <f t="shared" ref="G73:H74" si="11">G74</f>
        <v>1072.3</v>
      </c>
      <c r="H73" s="149">
        <f t="shared" si="11"/>
        <v>1130.5999999999999</v>
      </c>
    </row>
    <row r="74" spans="1:8" ht="19.5" customHeight="1" x14ac:dyDescent="0.2">
      <c r="A74" s="158" t="s">
        <v>60</v>
      </c>
      <c r="B74" s="40">
        <v>4</v>
      </c>
      <c r="C74" s="29">
        <v>9</v>
      </c>
      <c r="D74" s="41" t="s">
        <v>10</v>
      </c>
      <c r="E74" s="31" t="s">
        <v>10</v>
      </c>
      <c r="F74" s="152">
        <f>F75</f>
        <v>1023.8</v>
      </c>
      <c r="G74" s="152">
        <f t="shared" si="11"/>
        <v>1072.3</v>
      </c>
      <c r="H74" s="153">
        <f t="shared" si="11"/>
        <v>1130.5999999999999</v>
      </c>
    </row>
    <row r="75" spans="1:8" ht="32.1" customHeight="1" x14ac:dyDescent="0.2">
      <c r="A75" s="47" t="s">
        <v>162</v>
      </c>
      <c r="B75" s="8">
        <v>4</v>
      </c>
      <c r="C75" s="9">
        <v>9</v>
      </c>
      <c r="D75" s="10" t="s">
        <v>61</v>
      </c>
      <c r="E75" s="31"/>
      <c r="F75" s="152">
        <f>F76+F80</f>
        <v>1023.8</v>
      </c>
      <c r="G75" s="152">
        <f t="shared" ref="G75:H75" si="12">G76+G80</f>
        <v>1072.3</v>
      </c>
      <c r="H75" s="153">
        <f t="shared" si="12"/>
        <v>1130.5999999999999</v>
      </c>
    </row>
    <row r="76" spans="1:8" ht="31.5" customHeight="1" x14ac:dyDescent="0.2">
      <c r="A76" s="47" t="s">
        <v>163</v>
      </c>
      <c r="B76" s="8">
        <v>4</v>
      </c>
      <c r="C76" s="9">
        <v>9</v>
      </c>
      <c r="D76" s="10" t="s">
        <v>62</v>
      </c>
      <c r="E76" s="31"/>
      <c r="F76" s="152">
        <f t="shared" ref="F76:H78" si="13">F77</f>
        <v>1023.8</v>
      </c>
      <c r="G76" s="152">
        <f t="shared" si="13"/>
        <v>1072.3</v>
      </c>
      <c r="H76" s="153">
        <f t="shared" si="13"/>
        <v>1130.5999999999999</v>
      </c>
    </row>
    <row r="77" spans="1:8" ht="32.1" customHeight="1" x14ac:dyDescent="0.2">
      <c r="A77" s="45" t="s">
        <v>164</v>
      </c>
      <c r="B77" s="15">
        <v>4</v>
      </c>
      <c r="C77" s="16">
        <v>9</v>
      </c>
      <c r="D77" s="17" t="s">
        <v>63</v>
      </c>
      <c r="E77" s="31"/>
      <c r="F77" s="27">
        <f t="shared" si="13"/>
        <v>1023.8</v>
      </c>
      <c r="G77" s="27">
        <f t="shared" si="13"/>
        <v>1072.3</v>
      </c>
      <c r="H77" s="151">
        <f t="shared" si="13"/>
        <v>1130.5999999999999</v>
      </c>
    </row>
    <row r="78" spans="1:8" ht="32.1" customHeight="1" x14ac:dyDescent="0.2">
      <c r="A78" s="45" t="s">
        <v>23</v>
      </c>
      <c r="B78" s="15">
        <v>4</v>
      </c>
      <c r="C78" s="16">
        <v>9</v>
      </c>
      <c r="D78" s="17" t="s">
        <v>63</v>
      </c>
      <c r="E78" s="24">
        <v>200</v>
      </c>
      <c r="F78" s="27">
        <f t="shared" si="13"/>
        <v>1023.8</v>
      </c>
      <c r="G78" s="27">
        <f t="shared" si="13"/>
        <v>1072.3</v>
      </c>
      <c r="H78" s="151">
        <f t="shared" si="13"/>
        <v>1130.5999999999999</v>
      </c>
    </row>
    <row r="79" spans="1:8" ht="33.75" customHeight="1" x14ac:dyDescent="0.2">
      <c r="A79" s="154" t="s">
        <v>24</v>
      </c>
      <c r="B79" s="15">
        <v>4</v>
      </c>
      <c r="C79" s="16">
        <v>9</v>
      </c>
      <c r="D79" s="17" t="s">
        <v>63</v>
      </c>
      <c r="E79" s="24">
        <v>240</v>
      </c>
      <c r="F79" s="178">
        <v>1023.8</v>
      </c>
      <c r="G79" s="178">
        <v>1072.3</v>
      </c>
      <c r="H79" s="179">
        <v>1130.5999999999999</v>
      </c>
    </row>
    <row r="80" spans="1:8" ht="33" hidden="1" customHeight="1" x14ac:dyDescent="0.2">
      <c r="A80" s="47" t="s">
        <v>184</v>
      </c>
      <c r="B80" s="8">
        <v>4</v>
      </c>
      <c r="C80" s="9">
        <v>9</v>
      </c>
      <c r="D80" s="10" t="s">
        <v>64</v>
      </c>
      <c r="E80" s="31"/>
      <c r="F80" s="152">
        <f t="shared" ref="F80:H82" si="14">F81</f>
        <v>0</v>
      </c>
      <c r="G80" s="152">
        <f t="shared" si="14"/>
        <v>0</v>
      </c>
      <c r="H80" s="153">
        <f t="shared" si="14"/>
        <v>0</v>
      </c>
    </row>
    <row r="81" spans="1:8" ht="31.5" hidden="1" customHeight="1" x14ac:dyDescent="0.2">
      <c r="A81" s="45" t="s">
        <v>185</v>
      </c>
      <c r="B81" s="15">
        <v>4</v>
      </c>
      <c r="C81" s="16">
        <v>9</v>
      </c>
      <c r="D81" s="17" t="s">
        <v>65</v>
      </c>
      <c r="E81" s="31"/>
      <c r="F81" s="27">
        <f t="shared" si="14"/>
        <v>0</v>
      </c>
      <c r="G81" s="27">
        <f t="shared" si="14"/>
        <v>0</v>
      </c>
      <c r="H81" s="151">
        <f t="shared" si="14"/>
        <v>0</v>
      </c>
    </row>
    <row r="82" spans="1:8" ht="31.5" hidden="1" customHeight="1" x14ac:dyDescent="0.2">
      <c r="A82" s="45" t="s">
        <v>23</v>
      </c>
      <c r="B82" s="15">
        <v>4</v>
      </c>
      <c r="C82" s="16">
        <v>9</v>
      </c>
      <c r="D82" s="17" t="s">
        <v>65</v>
      </c>
      <c r="E82" s="24">
        <v>200</v>
      </c>
      <c r="F82" s="27">
        <f t="shared" si="14"/>
        <v>0</v>
      </c>
      <c r="G82" s="27">
        <f t="shared" si="14"/>
        <v>0</v>
      </c>
      <c r="H82" s="151">
        <f t="shared" si="14"/>
        <v>0</v>
      </c>
    </row>
    <row r="83" spans="1:8" ht="31.5" hidden="1" customHeight="1" x14ac:dyDescent="0.2">
      <c r="A83" s="154" t="s">
        <v>24</v>
      </c>
      <c r="B83" s="15">
        <v>4</v>
      </c>
      <c r="C83" s="16">
        <v>9</v>
      </c>
      <c r="D83" s="17" t="s">
        <v>65</v>
      </c>
      <c r="E83" s="24">
        <v>240</v>
      </c>
      <c r="F83" s="178">
        <v>0</v>
      </c>
      <c r="G83" s="178">
        <v>0</v>
      </c>
      <c r="H83" s="179">
        <v>0</v>
      </c>
    </row>
    <row r="84" spans="1:8" ht="20.25" customHeight="1" x14ac:dyDescent="0.2">
      <c r="A84" s="158" t="s">
        <v>66</v>
      </c>
      <c r="B84" s="40">
        <v>5</v>
      </c>
      <c r="C84" s="29" t="s">
        <v>10</v>
      </c>
      <c r="D84" s="41" t="s">
        <v>10</v>
      </c>
      <c r="E84" s="31" t="s">
        <v>10</v>
      </c>
      <c r="F84" s="152">
        <f>F85+F92</f>
        <v>190</v>
      </c>
      <c r="G84" s="152">
        <f t="shared" ref="G84:H84" si="15">G85+G92</f>
        <v>170</v>
      </c>
      <c r="H84" s="153">
        <f t="shared" si="15"/>
        <v>170</v>
      </c>
    </row>
    <row r="85" spans="1:8" ht="15.95" customHeight="1" x14ac:dyDescent="0.2">
      <c r="A85" s="47" t="s">
        <v>67</v>
      </c>
      <c r="B85" s="8">
        <v>5</v>
      </c>
      <c r="C85" s="9">
        <v>1</v>
      </c>
      <c r="D85" s="10" t="s">
        <v>10</v>
      </c>
      <c r="E85" s="11" t="s">
        <v>10</v>
      </c>
      <c r="F85" s="72">
        <f>F86</f>
        <v>50</v>
      </c>
      <c r="G85" s="72">
        <f t="shared" ref="G85:H86" si="16">G86</f>
        <v>50</v>
      </c>
      <c r="H85" s="149">
        <f t="shared" si="16"/>
        <v>50</v>
      </c>
    </row>
    <row r="86" spans="1:8" ht="17.25" customHeight="1" x14ac:dyDescent="0.2">
      <c r="A86" s="45" t="s">
        <v>68</v>
      </c>
      <c r="B86" s="15">
        <v>5</v>
      </c>
      <c r="C86" s="16">
        <v>1</v>
      </c>
      <c r="D86" s="17" t="s">
        <v>13</v>
      </c>
      <c r="E86" s="18"/>
      <c r="F86" s="34">
        <f>F87</f>
        <v>50</v>
      </c>
      <c r="G86" s="34">
        <f t="shared" si="16"/>
        <v>50</v>
      </c>
      <c r="H86" s="150">
        <f t="shared" si="16"/>
        <v>50</v>
      </c>
    </row>
    <row r="87" spans="1:8" ht="15.75" x14ac:dyDescent="0.2">
      <c r="A87" s="154" t="s">
        <v>69</v>
      </c>
      <c r="B87" s="15">
        <v>5</v>
      </c>
      <c r="C87" s="16">
        <v>1</v>
      </c>
      <c r="D87" s="17" t="s">
        <v>70</v>
      </c>
      <c r="E87" s="18"/>
      <c r="F87" s="34">
        <f>F88+F90</f>
        <v>50</v>
      </c>
      <c r="G87" s="34">
        <f t="shared" ref="G87:H87" si="17">G88+G90</f>
        <v>50</v>
      </c>
      <c r="H87" s="150">
        <f t="shared" si="17"/>
        <v>50</v>
      </c>
    </row>
    <row r="88" spans="1:8" ht="32.1" customHeight="1" x14ac:dyDescent="0.2">
      <c r="A88" s="45" t="s">
        <v>23</v>
      </c>
      <c r="B88" s="15">
        <v>5</v>
      </c>
      <c r="C88" s="16">
        <v>1</v>
      </c>
      <c r="D88" s="17" t="s">
        <v>70</v>
      </c>
      <c r="E88" s="18">
        <v>200</v>
      </c>
      <c r="F88" s="34">
        <f t="shared" ref="F88:H88" si="18">F89</f>
        <v>50</v>
      </c>
      <c r="G88" s="34">
        <f t="shared" si="18"/>
        <v>50</v>
      </c>
      <c r="H88" s="150">
        <f t="shared" si="18"/>
        <v>50</v>
      </c>
    </row>
    <row r="89" spans="1:8" ht="30.75" customHeight="1" x14ac:dyDescent="0.2">
      <c r="A89" s="154" t="s">
        <v>24</v>
      </c>
      <c r="B89" s="15">
        <v>5</v>
      </c>
      <c r="C89" s="16">
        <v>1</v>
      </c>
      <c r="D89" s="17" t="s">
        <v>70</v>
      </c>
      <c r="E89" s="18">
        <v>240</v>
      </c>
      <c r="F89" s="181">
        <v>50</v>
      </c>
      <c r="G89" s="181">
        <v>50</v>
      </c>
      <c r="H89" s="180">
        <v>50</v>
      </c>
    </row>
    <row r="90" spans="1:8" ht="19.5" hidden="1" customHeight="1" x14ac:dyDescent="0.2">
      <c r="A90" s="45" t="s">
        <v>25</v>
      </c>
      <c r="B90" s="22">
        <v>5</v>
      </c>
      <c r="C90" s="22">
        <v>1</v>
      </c>
      <c r="D90" s="23" t="s">
        <v>70</v>
      </c>
      <c r="E90" s="24">
        <v>800</v>
      </c>
      <c r="F90" s="27">
        <f t="shared" ref="F90:H90" si="19">F91</f>
        <v>0</v>
      </c>
      <c r="G90" s="27">
        <f t="shared" si="19"/>
        <v>0</v>
      </c>
      <c r="H90" s="151">
        <f t="shared" si="19"/>
        <v>0</v>
      </c>
    </row>
    <row r="91" spans="1:8" ht="20.25" hidden="1" customHeight="1" x14ac:dyDescent="0.2">
      <c r="A91" s="154" t="s">
        <v>26</v>
      </c>
      <c r="B91" s="22">
        <v>5</v>
      </c>
      <c r="C91" s="22">
        <v>1</v>
      </c>
      <c r="D91" s="23" t="s">
        <v>70</v>
      </c>
      <c r="E91" s="24">
        <v>850</v>
      </c>
      <c r="F91" s="178">
        <v>0</v>
      </c>
      <c r="G91" s="178">
        <v>0</v>
      </c>
      <c r="H91" s="179">
        <v>0</v>
      </c>
    </row>
    <row r="92" spans="1:8" ht="18" customHeight="1" x14ac:dyDescent="0.2">
      <c r="A92" s="158" t="s">
        <v>71</v>
      </c>
      <c r="B92" s="8">
        <v>5</v>
      </c>
      <c r="C92" s="9">
        <v>3</v>
      </c>
      <c r="D92" s="10"/>
      <c r="E92" s="11"/>
      <c r="F92" s="72">
        <f>F93</f>
        <v>140</v>
      </c>
      <c r="G92" s="72">
        <f t="shared" ref="G92:H92" si="20">G93</f>
        <v>120</v>
      </c>
      <c r="H92" s="149">
        <f t="shared" si="20"/>
        <v>120</v>
      </c>
    </row>
    <row r="93" spans="1:8" ht="15.95" customHeight="1" x14ac:dyDescent="0.2">
      <c r="A93" s="47" t="s">
        <v>12</v>
      </c>
      <c r="B93" s="8">
        <v>5</v>
      </c>
      <c r="C93" s="9">
        <v>3</v>
      </c>
      <c r="D93" s="10" t="s">
        <v>13</v>
      </c>
      <c r="E93" s="11" t="s">
        <v>10</v>
      </c>
      <c r="F93" s="72">
        <f>F94+F97+F100+F103</f>
        <v>140</v>
      </c>
      <c r="G93" s="72">
        <f t="shared" ref="G93:H93" si="21">G94+G97+G100+G103</f>
        <v>120</v>
      </c>
      <c r="H93" s="149">
        <f t="shared" si="21"/>
        <v>120</v>
      </c>
    </row>
    <row r="94" spans="1:8" ht="15.95" customHeight="1" x14ac:dyDescent="0.2">
      <c r="A94" s="45" t="s">
        <v>165</v>
      </c>
      <c r="B94" s="15">
        <v>5</v>
      </c>
      <c r="C94" s="16">
        <v>3</v>
      </c>
      <c r="D94" s="17" t="s">
        <v>166</v>
      </c>
      <c r="E94" s="18"/>
      <c r="F94" s="34">
        <f t="shared" ref="F94:H95" si="22">F95</f>
        <v>120</v>
      </c>
      <c r="G94" s="34">
        <f t="shared" si="22"/>
        <v>100</v>
      </c>
      <c r="H94" s="150">
        <f t="shared" si="22"/>
        <v>100</v>
      </c>
    </row>
    <row r="95" spans="1:8" ht="32.1" customHeight="1" x14ac:dyDescent="0.2">
      <c r="A95" s="45" t="s">
        <v>23</v>
      </c>
      <c r="B95" s="15">
        <v>5</v>
      </c>
      <c r="C95" s="16">
        <v>3</v>
      </c>
      <c r="D95" s="17" t="s">
        <v>166</v>
      </c>
      <c r="E95" s="18">
        <v>200</v>
      </c>
      <c r="F95" s="34">
        <f t="shared" si="22"/>
        <v>120</v>
      </c>
      <c r="G95" s="34">
        <f t="shared" si="22"/>
        <v>100</v>
      </c>
      <c r="H95" s="150">
        <f t="shared" si="22"/>
        <v>100</v>
      </c>
    </row>
    <row r="96" spans="1:8" ht="31.5" customHeight="1" x14ac:dyDescent="0.2">
      <c r="A96" s="45" t="s">
        <v>24</v>
      </c>
      <c r="B96" s="15">
        <v>5</v>
      </c>
      <c r="C96" s="16">
        <v>3</v>
      </c>
      <c r="D96" s="17" t="s">
        <v>166</v>
      </c>
      <c r="E96" s="18">
        <v>240</v>
      </c>
      <c r="F96" s="181">
        <v>120</v>
      </c>
      <c r="G96" s="181">
        <v>100</v>
      </c>
      <c r="H96" s="180">
        <v>100</v>
      </c>
    </row>
    <row r="97" spans="1:8" ht="15.75" hidden="1" customHeight="1" x14ac:dyDescent="0.2">
      <c r="A97" s="45" t="s">
        <v>167</v>
      </c>
      <c r="B97" s="15">
        <v>5</v>
      </c>
      <c r="C97" s="16">
        <v>3</v>
      </c>
      <c r="D97" s="17" t="s">
        <v>168</v>
      </c>
      <c r="E97" s="18"/>
      <c r="F97" s="34">
        <f t="shared" ref="F97:H98" si="23">F98</f>
        <v>0</v>
      </c>
      <c r="G97" s="34">
        <f t="shared" si="23"/>
        <v>0</v>
      </c>
      <c r="H97" s="150">
        <f t="shared" si="23"/>
        <v>0</v>
      </c>
    </row>
    <row r="98" spans="1:8" ht="31.5" hidden="1" customHeight="1" x14ac:dyDescent="0.2">
      <c r="A98" s="45" t="s">
        <v>23</v>
      </c>
      <c r="B98" s="15">
        <v>5</v>
      </c>
      <c r="C98" s="16">
        <v>3</v>
      </c>
      <c r="D98" s="17" t="s">
        <v>168</v>
      </c>
      <c r="E98" s="18">
        <v>200</v>
      </c>
      <c r="F98" s="34">
        <f t="shared" si="23"/>
        <v>0</v>
      </c>
      <c r="G98" s="34">
        <f t="shared" si="23"/>
        <v>0</v>
      </c>
      <c r="H98" s="150">
        <f t="shared" si="23"/>
        <v>0</v>
      </c>
    </row>
    <row r="99" spans="1:8" ht="31.5" hidden="1" customHeight="1" x14ac:dyDescent="0.2">
      <c r="A99" s="45" t="s">
        <v>24</v>
      </c>
      <c r="B99" s="15">
        <v>5</v>
      </c>
      <c r="C99" s="16">
        <v>3</v>
      </c>
      <c r="D99" s="17" t="s">
        <v>168</v>
      </c>
      <c r="E99" s="18">
        <v>240</v>
      </c>
      <c r="F99" s="181">
        <v>0</v>
      </c>
      <c r="G99" s="181">
        <v>0</v>
      </c>
      <c r="H99" s="180">
        <v>0</v>
      </c>
    </row>
    <row r="100" spans="1:8" ht="18" customHeight="1" x14ac:dyDescent="0.2">
      <c r="A100" s="45" t="s">
        <v>169</v>
      </c>
      <c r="B100" s="15">
        <v>5</v>
      </c>
      <c r="C100" s="16">
        <v>3</v>
      </c>
      <c r="D100" s="17" t="s">
        <v>170</v>
      </c>
      <c r="E100" s="18"/>
      <c r="F100" s="34">
        <f t="shared" ref="F100:H101" si="24">F101</f>
        <v>10</v>
      </c>
      <c r="G100" s="34">
        <f t="shared" si="24"/>
        <v>10</v>
      </c>
      <c r="H100" s="150">
        <f t="shared" si="24"/>
        <v>10</v>
      </c>
    </row>
    <row r="101" spans="1:8" ht="32.1" customHeight="1" x14ac:dyDescent="0.2">
      <c r="A101" s="45" t="s">
        <v>23</v>
      </c>
      <c r="B101" s="15">
        <v>5</v>
      </c>
      <c r="C101" s="16">
        <v>3</v>
      </c>
      <c r="D101" s="17" t="s">
        <v>170</v>
      </c>
      <c r="E101" s="18">
        <v>200</v>
      </c>
      <c r="F101" s="34">
        <f t="shared" si="24"/>
        <v>10</v>
      </c>
      <c r="G101" s="34">
        <f t="shared" si="24"/>
        <v>10</v>
      </c>
      <c r="H101" s="150">
        <f t="shared" si="24"/>
        <v>10</v>
      </c>
    </row>
    <row r="102" spans="1:8" ht="32.1" customHeight="1" x14ac:dyDescent="0.2">
      <c r="A102" s="45" t="s">
        <v>24</v>
      </c>
      <c r="B102" s="15">
        <v>5</v>
      </c>
      <c r="C102" s="16">
        <v>3</v>
      </c>
      <c r="D102" s="17" t="s">
        <v>170</v>
      </c>
      <c r="E102" s="18">
        <v>240</v>
      </c>
      <c r="F102" s="181">
        <v>10</v>
      </c>
      <c r="G102" s="181">
        <v>10</v>
      </c>
      <c r="H102" s="180">
        <v>10</v>
      </c>
    </row>
    <row r="103" spans="1:8" ht="32.1" customHeight="1" x14ac:dyDescent="0.2">
      <c r="A103" s="70" t="s">
        <v>171</v>
      </c>
      <c r="B103" s="22">
        <v>5</v>
      </c>
      <c r="C103" s="22">
        <v>3</v>
      </c>
      <c r="D103" s="23" t="s">
        <v>172</v>
      </c>
      <c r="E103" s="24"/>
      <c r="F103" s="25">
        <f t="shared" ref="F103:H104" si="25">F104</f>
        <v>10</v>
      </c>
      <c r="G103" s="25">
        <f t="shared" si="25"/>
        <v>10</v>
      </c>
      <c r="H103" s="26">
        <f t="shared" si="25"/>
        <v>10</v>
      </c>
    </row>
    <row r="104" spans="1:8" ht="32.1" customHeight="1" x14ac:dyDescent="0.2">
      <c r="A104" s="70" t="s">
        <v>23</v>
      </c>
      <c r="B104" s="22">
        <v>5</v>
      </c>
      <c r="C104" s="22">
        <v>3</v>
      </c>
      <c r="D104" s="23" t="s">
        <v>172</v>
      </c>
      <c r="E104" s="24">
        <v>200</v>
      </c>
      <c r="F104" s="25">
        <f t="shared" si="25"/>
        <v>10</v>
      </c>
      <c r="G104" s="25">
        <f t="shared" si="25"/>
        <v>10</v>
      </c>
      <c r="H104" s="26">
        <f t="shared" si="25"/>
        <v>10</v>
      </c>
    </row>
    <row r="105" spans="1:8" ht="41.25" customHeight="1" x14ac:dyDescent="0.2">
      <c r="A105" s="70" t="s">
        <v>24</v>
      </c>
      <c r="B105" s="22">
        <v>5</v>
      </c>
      <c r="C105" s="22">
        <v>3</v>
      </c>
      <c r="D105" s="23" t="s">
        <v>172</v>
      </c>
      <c r="E105" s="24">
        <v>240</v>
      </c>
      <c r="F105" s="146">
        <v>10</v>
      </c>
      <c r="G105" s="146">
        <v>10</v>
      </c>
      <c r="H105" s="147">
        <v>10</v>
      </c>
    </row>
    <row r="106" spans="1:8" ht="24.75" hidden="1" customHeight="1" x14ac:dyDescent="0.2">
      <c r="A106" s="69" t="s">
        <v>72</v>
      </c>
      <c r="B106" s="29">
        <v>7</v>
      </c>
      <c r="C106" s="29">
        <v>7</v>
      </c>
      <c r="D106" s="23"/>
      <c r="E106" s="24"/>
      <c r="F106" s="32">
        <f>F107</f>
        <v>0</v>
      </c>
      <c r="G106" s="25">
        <f>G107</f>
        <v>0</v>
      </c>
      <c r="H106" s="33">
        <f>H107</f>
        <v>0</v>
      </c>
    </row>
    <row r="107" spans="1:8" ht="15.75" hidden="1" customHeight="1" x14ac:dyDescent="0.2">
      <c r="A107" s="69" t="s">
        <v>12</v>
      </c>
      <c r="B107" s="29">
        <v>7</v>
      </c>
      <c r="C107" s="29">
        <v>7</v>
      </c>
      <c r="D107" s="30" t="s">
        <v>13</v>
      </c>
      <c r="E107" s="31"/>
      <c r="F107" s="32">
        <f t="shared" ref="F107:H109" si="26">F108</f>
        <v>0</v>
      </c>
      <c r="G107" s="32">
        <f t="shared" si="26"/>
        <v>0</v>
      </c>
      <c r="H107" s="33">
        <f t="shared" si="26"/>
        <v>0</v>
      </c>
    </row>
    <row r="108" spans="1:8" ht="31.5" hidden="1" customHeight="1" x14ac:dyDescent="0.2">
      <c r="A108" s="70" t="s">
        <v>173</v>
      </c>
      <c r="B108" s="22">
        <v>7</v>
      </c>
      <c r="C108" s="22">
        <v>7</v>
      </c>
      <c r="D108" s="23" t="s">
        <v>174</v>
      </c>
      <c r="E108" s="24"/>
      <c r="F108" s="25">
        <f t="shared" si="26"/>
        <v>0</v>
      </c>
      <c r="G108" s="25">
        <f t="shared" si="26"/>
        <v>0</v>
      </c>
      <c r="H108" s="33">
        <f t="shared" si="26"/>
        <v>0</v>
      </c>
    </row>
    <row r="109" spans="1:8" ht="31.5" hidden="1" customHeight="1" x14ac:dyDescent="0.2">
      <c r="A109" s="70" t="s">
        <v>23</v>
      </c>
      <c r="B109" s="22">
        <v>7</v>
      </c>
      <c r="C109" s="22">
        <v>7</v>
      </c>
      <c r="D109" s="23" t="s">
        <v>174</v>
      </c>
      <c r="E109" s="24">
        <v>200</v>
      </c>
      <c r="F109" s="25">
        <f t="shared" si="26"/>
        <v>0</v>
      </c>
      <c r="G109" s="25">
        <f t="shared" si="26"/>
        <v>0</v>
      </c>
      <c r="H109" s="26">
        <f t="shared" si="26"/>
        <v>0</v>
      </c>
    </row>
    <row r="110" spans="1:8" ht="31.5" hidden="1" customHeight="1" x14ac:dyDescent="0.2">
      <c r="A110" s="70" t="s">
        <v>24</v>
      </c>
      <c r="B110" s="22">
        <v>7</v>
      </c>
      <c r="C110" s="22">
        <v>7</v>
      </c>
      <c r="D110" s="23" t="s">
        <v>174</v>
      </c>
      <c r="E110" s="24">
        <v>240</v>
      </c>
      <c r="F110" s="146">
        <v>0</v>
      </c>
      <c r="G110" s="146">
        <v>0</v>
      </c>
      <c r="H110" s="147">
        <v>0</v>
      </c>
    </row>
    <row r="111" spans="1:8" ht="16.5" customHeight="1" x14ac:dyDescent="0.2">
      <c r="A111" s="69" t="s">
        <v>73</v>
      </c>
      <c r="B111" s="29">
        <v>8</v>
      </c>
      <c r="C111" s="29" t="s">
        <v>10</v>
      </c>
      <c r="D111" s="30" t="s">
        <v>10</v>
      </c>
      <c r="E111" s="31" t="s">
        <v>10</v>
      </c>
      <c r="F111" s="32">
        <f>F112</f>
        <v>5380.4</v>
      </c>
      <c r="G111" s="32">
        <f t="shared" ref="G111:H112" si="27">G112</f>
        <v>1634.8000000000002</v>
      </c>
      <c r="H111" s="33">
        <f t="shared" si="27"/>
        <v>1634.8000000000002</v>
      </c>
    </row>
    <row r="112" spans="1:8" ht="20.25" customHeight="1" x14ac:dyDescent="0.2">
      <c r="A112" s="69" t="s">
        <v>74</v>
      </c>
      <c r="B112" s="29">
        <v>8</v>
      </c>
      <c r="C112" s="29">
        <v>1</v>
      </c>
      <c r="D112" s="30" t="s">
        <v>10</v>
      </c>
      <c r="E112" s="31" t="s">
        <v>10</v>
      </c>
      <c r="F112" s="32">
        <f>F113</f>
        <v>5380.4</v>
      </c>
      <c r="G112" s="32">
        <f t="shared" si="27"/>
        <v>1634.8000000000002</v>
      </c>
      <c r="H112" s="33">
        <f t="shared" si="27"/>
        <v>1634.8000000000002</v>
      </c>
    </row>
    <row r="113" spans="1:8" ht="19.5" customHeight="1" x14ac:dyDescent="0.2">
      <c r="A113" s="69" t="s">
        <v>12</v>
      </c>
      <c r="B113" s="29">
        <v>8</v>
      </c>
      <c r="C113" s="29">
        <v>1</v>
      </c>
      <c r="D113" s="30" t="s">
        <v>13</v>
      </c>
      <c r="E113" s="31" t="s">
        <v>10</v>
      </c>
      <c r="F113" s="32">
        <f>F114+F121</f>
        <v>5380.4</v>
      </c>
      <c r="G113" s="32">
        <f t="shared" ref="G113:H113" si="28">G114+G121</f>
        <v>1634.8000000000002</v>
      </c>
      <c r="H113" s="33">
        <f t="shared" si="28"/>
        <v>1634.8000000000002</v>
      </c>
    </row>
    <row r="114" spans="1:8" ht="32.1" customHeight="1" x14ac:dyDescent="0.2">
      <c r="A114" s="70" t="s">
        <v>177</v>
      </c>
      <c r="B114" s="22">
        <v>8</v>
      </c>
      <c r="C114" s="22">
        <v>1</v>
      </c>
      <c r="D114" s="23" t="s">
        <v>178</v>
      </c>
      <c r="E114" s="24"/>
      <c r="F114" s="25">
        <f>F115+F117+F119</f>
        <v>2334.8000000000002</v>
      </c>
      <c r="G114" s="25">
        <f>G115+G117+G119</f>
        <v>1634.8000000000002</v>
      </c>
      <c r="H114" s="26">
        <f>H115+H117+H119</f>
        <v>1634.8000000000002</v>
      </c>
    </row>
    <row r="115" spans="1:8" ht="63.95" customHeight="1" x14ac:dyDescent="0.2">
      <c r="A115" s="70" t="s">
        <v>16</v>
      </c>
      <c r="B115" s="22">
        <v>8</v>
      </c>
      <c r="C115" s="22">
        <v>1</v>
      </c>
      <c r="D115" s="23" t="s">
        <v>178</v>
      </c>
      <c r="E115" s="24">
        <v>100</v>
      </c>
      <c r="F115" s="25">
        <f>F116</f>
        <v>1221.4000000000001</v>
      </c>
      <c r="G115" s="25">
        <f>G116</f>
        <v>1221.4000000000001</v>
      </c>
      <c r="H115" s="26">
        <f>H116</f>
        <v>1221.4000000000001</v>
      </c>
    </row>
    <row r="116" spans="1:8" ht="21.75" customHeight="1" x14ac:dyDescent="0.2">
      <c r="A116" s="164" t="s">
        <v>75</v>
      </c>
      <c r="B116" s="22">
        <v>8</v>
      </c>
      <c r="C116" s="22">
        <v>1</v>
      </c>
      <c r="D116" s="23" t="s">
        <v>178</v>
      </c>
      <c r="E116" s="24">
        <v>110</v>
      </c>
      <c r="F116" s="146">
        <v>1221.4000000000001</v>
      </c>
      <c r="G116" s="146">
        <v>1221.4000000000001</v>
      </c>
      <c r="H116" s="147">
        <v>1221.4000000000001</v>
      </c>
    </row>
    <row r="117" spans="1:8" ht="32.1" customHeight="1" x14ac:dyDescent="0.2">
      <c r="A117" s="70" t="s">
        <v>23</v>
      </c>
      <c r="B117" s="22">
        <v>8</v>
      </c>
      <c r="C117" s="22">
        <v>1</v>
      </c>
      <c r="D117" s="23" t="s">
        <v>178</v>
      </c>
      <c r="E117" s="24">
        <v>200</v>
      </c>
      <c r="F117" s="25">
        <f>F118</f>
        <v>1100</v>
      </c>
      <c r="G117" s="25">
        <f>G118</f>
        <v>400</v>
      </c>
      <c r="H117" s="26">
        <f>H118</f>
        <v>400</v>
      </c>
    </row>
    <row r="118" spans="1:8" ht="32.1" customHeight="1" x14ac:dyDescent="0.2">
      <c r="A118" s="70" t="s">
        <v>24</v>
      </c>
      <c r="B118" s="37">
        <v>8</v>
      </c>
      <c r="C118" s="38">
        <v>1</v>
      </c>
      <c r="D118" s="17" t="s">
        <v>178</v>
      </c>
      <c r="E118" s="39">
        <v>240</v>
      </c>
      <c r="F118" s="48">
        <v>1100</v>
      </c>
      <c r="G118" s="48">
        <v>400</v>
      </c>
      <c r="H118" s="156">
        <v>400</v>
      </c>
    </row>
    <row r="119" spans="1:8" ht="15.95" customHeight="1" x14ac:dyDescent="0.2">
      <c r="A119" s="70" t="s">
        <v>25</v>
      </c>
      <c r="B119" s="15">
        <v>8</v>
      </c>
      <c r="C119" s="16">
        <v>1</v>
      </c>
      <c r="D119" s="17" t="s">
        <v>178</v>
      </c>
      <c r="E119" s="18">
        <v>800</v>
      </c>
      <c r="F119" s="34">
        <f>F120</f>
        <v>13.4</v>
      </c>
      <c r="G119" s="34">
        <f>G120</f>
        <v>13.4</v>
      </c>
      <c r="H119" s="150">
        <f>H120</f>
        <v>13.4</v>
      </c>
    </row>
    <row r="120" spans="1:8" ht="15.95" customHeight="1" x14ac:dyDescent="0.2">
      <c r="A120" s="70" t="s">
        <v>26</v>
      </c>
      <c r="B120" s="15">
        <v>8</v>
      </c>
      <c r="C120" s="16">
        <v>1</v>
      </c>
      <c r="D120" s="17" t="s">
        <v>178</v>
      </c>
      <c r="E120" s="18">
        <v>850</v>
      </c>
      <c r="F120" s="181">
        <v>13.4</v>
      </c>
      <c r="G120" s="181">
        <v>13.4</v>
      </c>
      <c r="H120" s="180">
        <v>13.4</v>
      </c>
    </row>
    <row r="121" spans="1:8" ht="65.25" customHeight="1" x14ac:dyDescent="0.2">
      <c r="A121" s="45" t="s">
        <v>29</v>
      </c>
      <c r="B121" s="35">
        <v>8</v>
      </c>
      <c r="C121" s="22">
        <v>1</v>
      </c>
      <c r="D121" s="17" t="s">
        <v>30</v>
      </c>
      <c r="E121" s="24"/>
      <c r="F121" s="27">
        <f>F122+F124</f>
        <v>3045.6</v>
      </c>
      <c r="G121" s="27">
        <f>G122+G124</f>
        <v>0</v>
      </c>
      <c r="H121" s="151">
        <f>H122+H124</f>
        <v>0</v>
      </c>
    </row>
    <row r="122" spans="1:8" ht="63.95" customHeight="1" x14ac:dyDescent="0.2">
      <c r="A122" s="70" t="s">
        <v>16</v>
      </c>
      <c r="B122" s="35">
        <v>8</v>
      </c>
      <c r="C122" s="22">
        <v>1</v>
      </c>
      <c r="D122" s="17" t="s">
        <v>30</v>
      </c>
      <c r="E122" s="24">
        <v>100</v>
      </c>
      <c r="F122" s="27">
        <f>F123</f>
        <v>3045.6</v>
      </c>
      <c r="G122" s="27">
        <f>G123</f>
        <v>0</v>
      </c>
      <c r="H122" s="151">
        <f>H123</f>
        <v>0</v>
      </c>
    </row>
    <row r="123" spans="1:8" ht="16.5" customHeight="1" x14ac:dyDescent="0.2">
      <c r="A123" s="164" t="s">
        <v>75</v>
      </c>
      <c r="B123" s="35">
        <v>8</v>
      </c>
      <c r="C123" s="22">
        <v>1</v>
      </c>
      <c r="D123" s="17" t="s">
        <v>30</v>
      </c>
      <c r="E123" s="24">
        <v>110</v>
      </c>
      <c r="F123" s="178">
        <v>3045.6</v>
      </c>
      <c r="G123" s="178">
        <v>0</v>
      </c>
      <c r="H123" s="179">
        <v>0</v>
      </c>
    </row>
    <row r="124" spans="1:8" ht="15" hidden="1" customHeight="1" x14ac:dyDescent="0.2">
      <c r="A124" s="70" t="s">
        <v>150</v>
      </c>
      <c r="B124" s="35">
        <v>8</v>
      </c>
      <c r="C124" s="22">
        <v>1</v>
      </c>
      <c r="D124" s="17" t="s">
        <v>30</v>
      </c>
      <c r="E124" s="24">
        <v>200</v>
      </c>
      <c r="F124" s="27">
        <f>F125</f>
        <v>0</v>
      </c>
      <c r="G124" s="27">
        <f>G125</f>
        <v>0</v>
      </c>
      <c r="H124" s="151">
        <f>H125</f>
        <v>0</v>
      </c>
    </row>
    <row r="125" spans="1:8" ht="18" hidden="1" customHeight="1" x14ac:dyDescent="0.2">
      <c r="A125" s="70" t="s">
        <v>24</v>
      </c>
      <c r="B125" s="35">
        <v>8</v>
      </c>
      <c r="C125" s="22">
        <v>1</v>
      </c>
      <c r="D125" s="17" t="s">
        <v>30</v>
      </c>
      <c r="E125" s="24">
        <v>240</v>
      </c>
      <c r="F125" s="178">
        <v>0</v>
      </c>
      <c r="G125" s="178">
        <v>0</v>
      </c>
      <c r="H125" s="179">
        <v>0</v>
      </c>
    </row>
    <row r="126" spans="1:8" ht="15.95" customHeight="1" x14ac:dyDescent="0.2">
      <c r="A126" s="158" t="s">
        <v>76</v>
      </c>
      <c r="B126" s="40">
        <v>10</v>
      </c>
      <c r="C126" s="22"/>
      <c r="D126" s="17"/>
      <c r="E126" s="24"/>
      <c r="F126" s="152">
        <f t="shared" ref="F126:H130" si="29">F127</f>
        <v>362.7</v>
      </c>
      <c r="G126" s="152">
        <f t="shared" si="29"/>
        <v>362.7</v>
      </c>
      <c r="H126" s="153">
        <f t="shared" si="29"/>
        <v>362.7</v>
      </c>
    </row>
    <row r="127" spans="1:8" ht="15.95" customHeight="1" x14ac:dyDescent="0.2">
      <c r="A127" s="158" t="s">
        <v>77</v>
      </c>
      <c r="B127" s="40">
        <v>10</v>
      </c>
      <c r="C127" s="29">
        <v>1</v>
      </c>
      <c r="D127" s="41" t="s">
        <v>10</v>
      </c>
      <c r="E127" s="31" t="s">
        <v>10</v>
      </c>
      <c r="F127" s="152">
        <f t="shared" si="29"/>
        <v>362.7</v>
      </c>
      <c r="G127" s="152">
        <f t="shared" si="29"/>
        <v>362.7</v>
      </c>
      <c r="H127" s="153">
        <f t="shared" si="29"/>
        <v>362.7</v>
      </c>
    </row>
    <row r="128" spans="1:8" ht="15.95" customHeight="1" x14ac:dyDescent="0.2">
      <c r="A128" s="200" t="s">
        <v>78</v>
      </c>
      <c r="B128" s="37">
        <v>10</v>
      </c>
      <c r="C128" s="38">
        <v>1</v>
      </c>
      <c r="D128" s="162" t="s">
        <v>13</v>
      </c>
      <c r="E128" s="39" t="s">
        <v>10</v>
      </c>
      <c r="F128" s="48">
        <f t="shared" si="29"/>
        <v>362.7</v>
      </c>
      <c r="G128" s="48">
        <f t="shared" si="29"/>
        <v>362.7</v>
      </c>
      <c r="H128" s="156">
        <f t="shared" si="29"/>
        <v>362.7</v>
      </c>
    </row>
    <row r="129" spans="1:8" ht="32.1" customHeight="1" x14ac:dyDescent="0.2">
      <c r="A129" s="45" t="s">
        <v>79</v>
      </c>
      <c r="B129" s="15">
        <v>10</v>
      </c>
      <c r="C129" s="16">
        <v>1</v>
      </c>
      <c r="D129" s="17" t="s">
        <v>80</v>
      </c>
      <c r="E129" s="18" t="s">
        <v>10</v>
      </c>
      <c r="F129" s="34">
        <f t="shared" si="29"/>
        <v>362.7</v>
      </c>
      <c r="G129" s="34">
        <f t="shared" si="29"/>
        <v>362.7</v>
      </c>
      <c r="H129" s="150">
        <f t="shared" si="29"/>
        <v>362.7</v>
      </c>
    </row>
    <row r="130" spans="1:8" ht="15.95" customHeight="1" x14ac:dyDescent="0.2">
      <c r="A130" s="154" t="s">
        <v>81</v>
      </c>
      <c r="B130" s="35">
        <v>10</v>
      </c>
      <c r="C130" s="22">
        <v>1</v>
      </c>
      <c r="D130" s="17" t="s">
        <v>80</v>
      </c>
      <c r="E130" s="24">
        <v>300</v>
      </c>
      <c r="F130" s="27">
        <f>F131</f>
        <v>362.7</v>
      </c>
      <c r="G130" s="27">
        <f t="shared" si="29"/>
        <v>362.7</v>
      </c>
      <c r="H130" s="151">
        <f t="shared" si="29"/>
        <v>362.7</v>
      </c>
    </row>
    <row r="131" spans="1:8" ht="18" customHeight="1" x14ac:dyDescent="0.2">
      <c r="A131" s="201" t="s">
        <v>151</v>
      </c>
      <c r="B131" s="35">
        <v>10</v>
      </c>
      <c r="C131" s="22">
        <v>1</v>
      </c>
      <c r="D131" s="23" t="s">
        <v>80</v>
      </c>
      <c r="E131" s="24">
        <v>310</v>
      </c>
      <c r="F131" s="178">
        <v>362.7</v>
      </c>
      <c r="G131" s="178">
        <v>362.7</v>
      </c>
      <c r="H131" s="179">
        <v>362.7</v>
      </c>
    </row>
    <row r="132" spans="1:8" ht="20.25" hidden="1" customHeight="1" x14ac:dyDescent="0.2">
      <c r="A132" s="69" t="s">
        <v>82</v>
      </c>
      <c r="B132" s="29">
        <v>11</v>
      </c>
      <c r="C132" s="29">
        <v>5</v>
      </c>
      <c r="D132" s="30" t="s">
        <v>10</v>
      </c>
      <c r="E132" s="31" t="s">
        <v>10</v>
      </c>
      <c r="F132" s="152">
        <f>F133</f>
        <v>0</v>
      </c>
      <c r="G132" s="152">
        <f>G133</f>
        <v>0</v>
      </c>
      <c r="H132" s="153">
        <f>H133</f>
        <v>0</v>
      </c>
    </row>
    <row r="133" spans="1:8" ht="20.25" hidden="1" customHeight="1" x14ac:dyDescent="0.2">
      <c r="A133" s="69" t="s">
        <v>12</v>
      </c>
      <c r="B133" s="29">
        <v>11</v>
      </c>
      <c r="C133" s="29">
        <v>5</v>
      </c>
      <c r="D133" s="30" t="s">
        <v>13</v>
      </c>
      <c r="E133" s="31"/>
      <c r="F133" s="152">
        <f t="shared" ref="F133:H135" si="30">F134</f>
        <v>0</v>
      </c>
      <c r="G133" s="152">
        <f t="shared" si="30"/>
        <v>0</v>
      </c>
      <c r="H133" s="153">
        <f t="shared" si="30"/>
        <v>0</v>
      </c>
    </row>
    <row r="134" spans="1:8" ht="22.5" hidden="1" customHeight="1" x14ac:dyDescent="0.2">
      <c r="A134" s="45" t="s">
        <v>179</v>
      </c>
      <c r="B134" s="22">
        <v>11</v>
      </c>
      <c r="C134" s="22">
        <v>5</v>
      </c>
      <c r="D134" s="23" t="s">
        <v>180</v>
      </c>
      <c r="E134" s="24" t="s">
        <v>10</v>
      </c>
      <c r="F134" s="27">
        <f t="shared" si="30"/>
        <v>0</v>
      </c>
      <c r="G134" s="27">
        <f t="shared" si="30"/>
        <v>0</v>
      </c>
      <c r="H134" s="151">
        <f t="shared" si="30"/>
        <v>0</v>
      </c>
    </row>
    <row r="135" spans="1:8" ht="21" hidden="1" customHeight="1" x14ac:dyDescent="0.2">
      <c r="A135" s="45" t="s">
        <v>23</v>
      </c>
      <c r="B135" s="15">
        <v>11</v>
      </c>
      <c r="C135" s="16">
        <v>5</v>
      </c>
      <c r="D135" s="23" t="s">
        <v>180</v>
      </c>
      <c r="E135" s="18">
        <v>200</v>
      </c>
      <c r="F135" s="34">
        <f t="shared" si="30"/>
        <v>0</v>
      </c>
      <c r="G135" s="34">
        <f t="shared" si="30"/>
        <v>0</v>
      </c>
      <c r="H135" s="150">
        <f t="shared" si="30"/>
        <v>0</v>
      </c>
    </row>
    <row r="136" spans="1:8" ht="28.5" hidden="1" customHeight="1" x14ac:dyDescent="0.2">
      <c r="A136" s="154" t="s">
        <v>24</v>
      </c>
      <c r="B136" s="15">
        <v>11</v>
      </c>
      <c r="C136" s="16">
        <v>5</v>
      </c>
      <c r="D136" s="23" t="s">
        <v>180</v>
      </c>
      <c r="E136" s="24">
        <v>240</v>
      </c>
      <c r="F136" s="178">
        <v>0</v>
      </c>
      <c r="G136" s="178">
        <v>0</v>
      </c>
      <c r="H136" s="179">
        <v>0</v>
      </c>
    </row>
    <row r="137" spans="1:8" ht="20.100000000000001" customHeight="1" x14ac:dyDescent="0.2">
      <c r="A137" s="69" t="s">
        <v>83</v>
      </c>
      <c r="B137" s="29">
        <v>99</v>
      </c>
      <c r="C137" s="29"/>
      <c r="D137" s="30" t="s">
        <v>10</v>
      </c>
      <c r="E137" s="31" t="s">
        <v>10</v>
      </c>
      <c r="F137" s="25">
        <f t="shared" ref="F137:H141" si="31">F138</f>
        <v>0</v>
      </c>
      <c r="G137" s="25">
        <f t="shared" si="31"/>
        <v>169.4</v>
      </c>
      <c r="H137" s="33">
        <f t="shared" si="31"/>
        <v>347.5</v>
      </c>
    </row>
    <row r="138" spans="1:8" ht="20.100000000000001" customHeight="1" x14ac:dyDescent="0.2">
      <c r="A138" s="70" t="s">
        <v>83</v>
      </c>
      <c r="B138" s="22">
        <v>99</v>
      </c>
      <c r="C138" s="22">
        <v>99</v>
      </c>
      <c r="D138" s="23"/>
      <c r="E138" s="24"/>
      <c r="F138" s="25">
        <f t="shared" si="31"/>
        <v>0</v>
      </c>
      <c r="G138" s="25">
        <f t="shared" si="31"/>
        <v>169.4</v>
      </c>
      <c r="H138" s="26">
        <f t="shared" si="31"/>
        <v>347.5</v>
      </c>
    </row>
    <row r="139" spans="1:8" ht="20.100000000000001" customHeight="1" x14ac:dyDescent="0.2">
      <c r="A139" s="70" t="s">
        <v>12</v>
      </c>
      <c r="B139" s="22">
        <v>99</v>
      </c>
      <c r="C139" s="22">
        <v>99</v>
      </c>
      <c r="D139" s="23" t="s">
        <v>13</v>
      </c>
      <c r="E139" s="24"/>
      <c r="F139" s="25">
        <f t="shared" si="31"/>
        <v>0</v>
      </c>
      <c r="G139" s="25">
        <f t="shared" si="31"/>
        <v>169.4</v>
      </c>
      <c r="H139" s="26">
        <f t="shared" si="31"/>
        <v>347.5</v>
      </c>
    </row>
    <row r="140" spans="1:8" ht="20.100000000000001" customHeight="1" x14ac:dyDescent="0.2">
      <c r="A140" s="70" t="s">
        <v>83</v>
      </c>
      <c r="B140" s="22">
        <v>99</v>
      </c>
      <c r="C140" s="22">
        <v>99</v>
      </c>
      <c r="D140" s="23" t="s">
        <v>181</v>
      </c>
      <c r="E140" s="24"/>
      <c r="F140" s="25">
        <f t="shared" si="31"/>
        <v>0</v>
      </c>
      <c r="G140" s="25">
        <f t="shared" si="31"/>
        <v>169.4</v>
      </c>
      <c r="H140" s="26">
        <f t="shared" si="31"/>
        <v>347.5</v>
      </c>
    </row>
    <row r="141" spans="1:8" ht="20.100000000000001" customHeight="1" x14ac:dyDescent="0.2">
      <c r="A141" s="70" t="s">
        <v>83</v>
      </c>
      <c r="B141" s="22">
        <v>99</v>
      </c>
      <c r="C141" s="22">
        <v>99</v>
      </c>
      <c r="D141" s="23" t="s">
        <v>181</v>
      </c>
      <c r="E141" s="24">
        <v>900</v>
      </c>
      <c r="F141" s="25">
        <f t="shared" si="31"/>
        <v>0</v>
      </c>
      <c r="G141" s="25">
        <f t="shared" si="31"/>
        <v>169.4</v>
      </c>
      <c r="H141" s="26">
        <f t="shared" si="31"/>
        <v>347.5</v>
      </c>
    </row>
    <row r="142" spans="1:8" ht="20.100000000000001" customHeight="1" x14ac:dyDescent="0.2">
      <c r="A142" s="70" t="s">
        <v>83</v>
      </c>
      <c r="B142" s="22">
        <v>99</v>
      </c>
      <c r="C142" s="22">
        <v>99</v>
      </c>
      <c r="D142" s="23" t="s">
        <v>181</v>
      </c>
      <c r="E142" s="24">
        <v>990</v>
      </c>
      <c r="F142" s="146">
        <v>0</v>
      </c>
      <c r="G142" s="146">
        <v>169.4</v>
      </c>
      <c r="H142" s="147">
        <v>347.5</v>
      </c>
    </row>
    <row r="143" spans="1:8" ht="18.75" customHeight="1" x14ac:dyDescent="0.25">
      <c r="A143" s="191" t="s">
        <v>84</v>
      </c>
      <c r="B143" s="49"/>
      <c r="C143" s="49"/>
      <c r="D143" s="202"/>
      <c r="E143" s="50"/>
      <c r="F143" s="203">
        <f>F10+F60+F67+F73+F84+F106+F111+F126+F132+F137</f>
        <v>11044.6</v>
      </c>
      <c r="G143" s="203">
        <f t="shared" ref="G143:H143" si="32">G10+G60+G67+G73+G84+G106+G111+G126+G132+G137</f>
        <v>6894.8999999999987</v>
      </c>
      <c r="H143" s="153">
        <f t="shared" si="32"/>
        <v>7070.94</v>
      </c>
    </row>
    <row r="144" spans="1:8" ht="15.75" x14ac:dyDescent="0.25">
      <c r="A144" s="51"/>
    </row>
    <row r="145" spans="1:1" ht="15.75" x14ac:dyDescent="0.25">
      <c r="A145" s="51"/>
    </row>
    <row r="146" spans="1:1" ht="15" x14ac:dyDescent="0.2">
      <c r="A146" s="52"/>
    </row>
    <row r="147" spans="1:1" ht="15" x14ac:dyDescent="0.2">
      <c r="A147" s="53"/>
    </row>
    <row r="148" spans="1:1" ht="15" x14ac:dyDescent="0.2">
      <c r="A148" s="52"/>
    </row>
  </sheetData>
  <mergeCells count="10">
    <mergeCell ref="E1:H1"/>
    <mergeCell ref="F2:H2"/>
    <mergeCell ref="F3:H3"/>
    <mergeCell ref="A5:H5"/>
    <mergeCell ref="A8:A9"/>
    <mergeCell ref="B8:B9"/>
    <mergeCell ref="C8:C9"/>
    <mergeCell ref="D8:D9"/>
    <mergeCell ref="E8:E9"/>
    <mergeCell ref="F8:H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F17:H19 F48:H52 F75:H75 F55:H55 G54 F57:H57 G56:H56 F60:H63 G58:H58 G59:H59 F90:H90 G91:H91 F88 F87:H87 G88:H88 F93:H9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2"/>
  <sheetViews>
    <sheetView showGridLines="0" view="pageBreakPreview" zoomScale="90" zoomScaleSheetLayoutView="90" workbookViewId="0">
      <selection activeCell="H23" sqref="H23"/>
    </sheetView>
  </sheetViews>
  <sheetFormatPr defaultColWidth="9.140625" defaultRowHeight="12.75" x14ac:dyDescent="0.2"/>
  <cols>
    <col min="1" max="1" width="62.5703125" style="55" customWidth="1"/>
    <col min="2" max="2" width="16" style="74" customWidth="1"/>
    <col min="3" max="3" width="6.42578125" style="55" customWidth="1"/>
    <col min="4" max="4" width="5" style="55" customWidth="1"/>
    <col min="5" max="5" width="6" style="55" customWidth="1"/>
    <col min="6" max="6" width="11.5703125" style="55" customWidth="1"/>
    <col min="7" max="7" width="11.28515625" style="55" customWidth="1"/>
    <col min="8" max="8" width="13.85546875" style="55" customWidth="1"/>
    <col min="9" max="245" width="9.140625" style="55" customWidth="1"/>
    <col min="246" max="16384" width="9.140625" style="55"/>
  </cols>
  <sheetData>
    <row r="1" spans="1:9" x14ac:dyDescent="0.2">
      <c r="A1" s="1"/>
      <c r="B1" s="54"/>
      <c r="C1" s="1"/>
      <c r="D1" s="1"/>
      <c r="E1" s="225" t="s">
        <v>145</v>
      </c>
      <c r="F1" s="225"/>
      <c r="G1" s="225"/>
      <c r="H1" s="225"/>
    </row>
    <row r="2" spans="1:9" ht="43.5" customHeight="1" x14ac:dyDescent="0.25">
      <c r="A2" s="1"/>
      <c r="B2" s="54"/>
      <c r="C2" s="189"/>
      <c r="D2" s="204"/>
      <c r="E2" s="204"/>
      <c r="F2" s="226" t="s">
        <v>153</v>
      </c>
      <c r="G2" s="227"/>
      <c r="H2" s="227"/>
    </row>
    <row r="3" spans="1:9" ht="15" x14ac:dyDescent="0.25">
      <c r="A3" s="1"/>
      <c r="B3" s="54"/>
      <c r="C3" s="1"/>
      <c r="D3" s="188"/>
      <c r="E3" s="188"/>
      <c r="F3" s="228" t="s">
        <v>88</v>
      </c>
      <c r="G3" s="229"/>
      <c r="H3" s="229"/>
    </row>
    <row r="4" spans="1:9" x14ac:dyDescent="0.2">
      <c r="A4" s="1"/>
      <c r="B4" s="54"/>
      <c r="C4" s="1"/>
      <c r="D4" s="1"/>
      <c r="E4" s="1"/>
      <c r="F4" s="1"/>
      <c r="G4" s="1"/>
      <c r="H4" s="1"/>
    </row>
    <row r="5" spans="1:9" ht="50.25" customHeight="1" x14ac:dyDescent="0.2">
      <c r="A5" s="230" t="s">
        <v>146</v>
      </c>
      <c r="B5" s="238"/>
      <c r="C5" s="238"/>
      <c r="D5" s="238"/>
      <c r="E5" s="238"/>
      <c r="F5" s="238"/>
      <c r="G5" s="238"/>
      <c r="H5" s="238"/>
    </row>
    <row r="6" spans="1:9" ht="15" customHeight="1" x14ac:dyDescent="0.2">
      <c r="A6" s="56"/>
      <c r="B6" s="57"/>
      <c r="C6" s="56"/>
      <c r="D6" s="56"/>
      <c r="E6" s="56"/>
      <c r="F6" s="56"/>
      <c r="G6" s="56"/>
      <c r="H6" s="58" t="s">
        <v>0</v>
      </c>
    </row>
    <row r="7" spans="1:9" ht="21.75" customHeight="1" x14ac:dyDescent="0.2">
      <c r="A7" s="239" t="s">
        <v>1</v>
      </c>
      <c r="B7" s="239" t="s">
        <v>4</v>
      </c>
      <c r="C7" s="239" t="s">
        <v>5</v>
      </c>
      <c r="D7" s="239" t="s">
        <v>2</v>
      </c>
      <c r="E7" s="239" t="s">
        <v>3</v>
      </c>
      <c r="F7" s="242" t="s">
        <v>6</v>
      </c>
      <c r="G7" s="243"/>
      <c r="H7" s="244"/>
    </row>
    <row r="8" spans="1:9" ht="21.75" customHeight="1" x14ac:dyDescent="0.2">
      <c r="A8" s="240"/>
      <c r="B8" s="241"/>
      <c r="C8" s="241"/>
      <c r="D8" s="241"/>
      <c r="E8" s="241"/>
      <c r="F8" s="76" t="s">
        <v>7</v>
      </c>
      <c r="G8" s="76" t="s">
        <v>8</v>
      </c>
      <c r="H8" s="76" t="s">
        <v>93</v>
      </c>
    </row>
    <row r="9" spans="1:9" s="60" customFormat="1" ht="63.95" customHeight="1" x14ac:dyDescent="0.2">
      <c r="A9" s="205" t="s">
        <v>157</v>
      </c>
      <c r="B9" s="10" t="s">
        <v>56</v>
      </c>
      <c r="C9" s="206" t="s">
        <v>10</v>
      </c>
      <c r="D9" s="207"/>
      <c r="E9" s="208"/>
      <c r="F9" s="209">
        <f>F10</f>
        <v>10</v>
      </c>
      <c r="G9" s="209">
        <f>G10</f>
        <v>10</v>
      </c>
      <c r="H9" s="210">
        <f>H10</f>
        <v>10</v>
      </c>
      <c r="I9" s="59"/>
    </row>
    <row r="10" spans="1:9" s="60" customFormat="1" ht="48" customHeight="1" x14ac:dyDescent="0.2">
      <c r="A10" s="69" t="s">
        <v>85</v>
      </c>
      <c r="B10" s="10" t="s">
        <v>58</v>
      </c>
      <c r="C10" s="206" t="s">
        <v>10</v>
      </c>
      <c r="D10" s="207"/>
      <c r="E10" s="208"/>
      <c r="F10" s="209">
        <f t="shared" ref="F10:H11" si="0">F11</f>
        <v>10</v>
      </c>
      <c r="G10" s="209">
        <f t="shared" si="0"/>
        <v>10</v>
      </c>
      <c r="H10" s="210">
        <f t="shared" si="0"/>
        <v>10</v>
      </c>
      <c r="I10" s="59"/>
    </row>
    <row r="11" spans="1:9" s="60" customFormat="1" ht="32.1" customHeight="1" x14ac:dyDescent="0.2">
      <c r="A11" s="70" t="s">
        <v>23</v>
      </c>
      <c r="B11" s="17" t="s">
        <v>58</v>
      </c>
      <c r="C11" s="211">
        <v>200</v>
      </c>
      <c r="D11" s="212"/>
      <c r="E11" s="213"/>
      <c r="F11" s="214">
        <f t="shared" si="0"/>
        <v>10</v>
      </c>
      <c r="G11" s="214">
        <f t="shared" si="0"/>
        <v>10</v>
      </c>
      <c r="H11" s="215">
        <f t="shared" si="0"/>
        <v>10</v>
      </c>
      <c r="I11" s="59"/>
    </row>
    <row r="12" spans="1:9" s="60" customFormat="1" ht="26.25" customHeight="1" x14ac:dyDescent="0.2">
      <c r="A12" s="70" t="s">
        <v>24</v>
      </c>
      <c r="B12" s="36" t="s">
        <v>58</v>
      </c>
      <c r="C12" s="61">
        <v>240</v>
      </c>
      <c r="D12" s="166">
        <v>3</v>
      </c>
      <c r="E12" s="62">
        <v>10</v>
      </c>
      <c r="F12" s="178">
        <v>10</v>
      </c>
      <c r="G12" s="178">
        <v>10</v>
      </c>
      <c r="H12" s="179">
        <v>10</v>
      </c>
      <c r="I12" s="59"/>
    </row>
    <row r="13" spans="1:9" s="64" customFormat="1" ht="30" customHeight="1" x14ac:dyDescent="0.2">
      <c r="A13" s="216" t="s">
        <v>182</v>
      </c>
      <c r="B13" s="41" t="s">
        <v>61</v>
      </c>
      <c r="C13" s="31"/>
      <c r="D13" s="40"/>
      <c r="E13" s="29"/>
      <c r="F13" s="32">
        <f>F14+F18</f>
        <v>1023.8</v>
      </c>
      <c r="G13" s="32">
        <f t="shared" ref="G13:H13" si="1">G14+G18</f>
        <v>1072.3</v>
      </c>
      <c r="H13" s="33">
        <f t="shared" si="1"/>
        <v>1130.5999999999999</v>
      </c>
      <c r="I13" s="63"/>
    </row>
    <row r="14" spans="1:9" s="64" customFormat="1" ht="30" customHeight="1" x14ac:dyDescent="0.2">
      <c r="A14" s="216" t="s">
        <v>163</v>
      </c>
      <c r="B14" s="41" t="s">
        <v>62</v>
      </c>
      <c r="C14" s="31"/>
      <c r="D14" s="40"/>
      <c r="E14" s="29"/>
      <c r="F14" s="32">
        <f t="shared" ref="F14:H16" si="2">F15</f>
        <v>1023.8</v>
      </c>
      <c r="G14" s="32">
        <f t="shared" si="2"/>
        <v>1072.3</v>
      </c>
      <c r="H14" s="33">
        <f t="shared" si="2"/>
        <v>1130.5999999999999</v>
      </c>
      <c r="I14" s="63"/>
    </row>
    <row r="15" spans="1:9" s="64" customFormat="1" ht="30" customHeight="1" x14ac:dyDescent="0.2">
      <c r="A15" s="216" t="s">
        <v>183</v>
      </c>
      <c r="B15" s="10" t="s">
        <v>63</v>
      </c>
      <c r="C15" s="31"/>
      <c r="D15" s="8"/>
      <c r="E15" s="9"/>
      <c r="F15" s="12">
        <f t="shared" si="2"/>
        <v>1023.8</v>
      </c>
      <c r="G15" s="12">
        <f t="shared" si="2"/>
        <v>1072.3</v>
      </c>
      <c r="H15" s="13">
        <f t="shared" si="2"/>
        <v>1130.5999999999999</v>
      </c>
      <c r="I15" s="63"/>
    </row>
    <row r="16" spans="1:9" ht="32.1" customHeight="1" x14ac:dyDescent="0.2">
      <c r="A16" s="70" t="s">
        <v>23</v>
      </c>
      <c r="B16" s="17" t="s">
        <v>63</v>
      </c>
      <c r="C16" s="18">
        <v>200</v>
      </c>
      <c r="D16" s="15"/>
      <c r="E16" s="16"/>
      <c r="F16" s="19">
        <f t="shared" si="2"/>
        <v>1023.8</v>
      </c>
      <c r="G16" s="19">
        <f t="shared" si="2"/>
        <v>1072.3</v>
      </c>
      <c r="H16" s="20">
        <f t="shared" si="2"/>
        <v>1130.5999999999999</v>
      </c>
      <c r="I16" s="14"/>
    </row>
    <row r="17" spans="1:9" ht="30" customHeight="1" x14ac:dyDescent="0.2">
      <c r="A17" s="70" t="s">
        <v>24</v>
      </c>
      <c r="B17" s="17" t="s">
        <v>63</v>
      </c>
      <c r="C17" s="18">
        <v>240</v>
      </c>
      <c r="D17" s="15">
        <v>4</v>
      </c>
      <c r="E17" s="16">
        <v>9</v>
      </c>
      <c r="F17" s="178">
        <v>1023.8</v>
      </c>
      <c r="G17" s="178">
        <v>1072.3</v>
      </c>
      <c r="H17" s="179">
        <v>1130.5999999999999</v>
      </c>
      <c r="I17" s="14"/>
    </row>
    <row r="18" spans="1:9" s="64" customFormat="1" ht="34.5" hidden="1" customHeight="1" x14ac:dyDescent="0.2">
      <c r="A18" s="69" t="s">
        <v>188</v>
      </c>
      <c r="B18" s="10" t="s">
        <v>64</v>
      </c>
      <c r="C18" s="11"/>
      <c r="D18" s="8"/>
      <c r="E18" s="9"/>
      <c r="F18" s="12">
        <f t="shared" ref="F18:H20" si="3">F19</f>
        <v>0</v>
      </c>
      <c r="G18" s="12">
        <f t="shared" si="3"/>
        <v>0</v>
      </c>
      <c r="H18" s="13">
        <f t="shared" si="3"/>
        <v>0</v>
      </c>
      <c r="I18" s="63"/>
    </row>
    <row r="19" spans="1:9" s="64" customFormat="1" ht="34.5" hidden="1" customHeight="1" x14ac:dyDescent="0.2">
      <c r="A19" s="69" t="s">
        <v>185</v>
      </c>
      <c r="B19" s="68" t="s">
        <v>65</v>
      </c>
      <c r="C19" s="11"/>
      <c r="D19" s="8"/>
      <c r="E19" s="9"/>
      <c r="F19" s="12">
        <f t="shared" si="3"/>
        <v>0</v>
      </c>
      <c r="G19" s="12">
        <f t="shared" si="3"/>
        <v>0</v>
      </c>
      <c r="H19" s="13">
        <f t="shared" si="3"/>
        <v>0</v>
      </c>
      <c r="I19" s="63"/>
    </row>
    <row r="20" spans="1:9" ht="31.5" hidden="1" customHeight="1" x14ac:dyDescent="0.2">
      <c r="A20" s="70" t="s">
        <v>23</v>
      </c>
      <c r="B20" s="81" t="s">
        <v>65</v>
      </c>
      <c r="C20" s="24">
        <v>200</v>
      </c>
      <c r="D20" s="35"/>
      <c r="E20" s="22"/>
      <c r="F20" s="25">
        <f t="shared" si="3"/>
        <v>0</v>
      </c>
      <c r="G20" s="25">
        <f t="shared" si="3"/>
        <v>0</v>
      </c>
      <c r="H20" s="26">
        <f t="shared" si="3"/>
        <v>0</v>
      </c>
      <c r="I20" s="14"/>
    </row>
    <row r="21" spans="1:9" ht="31.5" hidden="1" customHeight="1" x14ac:dyDescent="0.2">
      <c r="A21" s="70" t="s">
        <v>24</v>
      </c>
      <c r="B21" s="67" t="s">
        <v>65</v>
      </c>
      <c r="C21" s="24">
        <v>240</v>
      </c>
      <c r="D21" s="35">
        <v>4</v>
      </c>
      <c r="E21" s="22">
        <v>9</v>
      </c>
      <c r="F21" s="146">
        <v>0</v>
      </c>
      <c r="G21" s="146">
        <v>0</v>
      </c>
      <c r="H21" s="147">
        <v>0</v>
      </c>
      <c r="I21" s="14"/>
    </row>
    <row r="22" spans="1:9" s="64" customFormat="1" ht="18.75" x14ac:dyDescent="0.2">
      <c r="A22" s="69" t="s">
        <v>12</v>
      </c>
      <c r="B22" s="10" t="s">
        <v>13</v>
      </c>
      <c r="C22" s="11" t="s">
        <v>10</v>
      </c>
      <c r="D22" s="8"/>
      <c r="E22" s="9"/>
      <c r="F22" s="12">
        <f>F23+F26+F31+F34+F37+F45+F48+F51+F57+F60+F63+F66+F74+F80+F87+F92+F95+F107</f>
        <v>10010.800000000001</v>
      </c>
      <c r="G22" s="12">
        <f t="shared" ref="G22:H22" si="4">G23+G26+G31+G34+G37+G45+G48+G51+G57+G60+G63+G66+G74+G80+G87+G92+G95+G107</f>
        <v>5812.6</v>
      </c>
      <c r="H22" s="13">
        <f t="shared" si="4"/>
        <v>5930.34</v>
      </c>
      <c r="I22" s="63"/>
    </row>
    <row r="23" spans="1:9" s="64" customFormat="1" ht="32.1" customHeight="1" x14ac:dyDescent="0.2">
      <c r="A23" s="69" t="s">
        <v>19</v>
      </c>
      <c r="B23" s="10" t="s">
        <v>20</v>
      </c>
      <c r="C23" s="11"/>
      <c r="D23" s="8"/>
      <c r="E23" s="9"/>
      <c r="F23" s="12">
        <f t="shared" ref="F23:H24" si="5">F24</f>
        <v>2100</v>
      </c>
      <c r="G23" s="12">
        <f t="shared" si="5"/>
        <v>2100</v>
      </c>
      <c r="H23" s="13">
        <f t="shared" si="5"/>
        <v>2100</v>
      </c>
      <c r="I23" s="63"/>
    </row>
    <row r="24" spans="1:9" ht="63.95" customHeight="1" x14ac:dyDescent="0.2">
      <c r="A24" s="70" t="s">
        <v>16</v>
      </c>
      <c r="B24" s="17" t="s">
        <v>20</v>
      </c>
      <c r="C24" s="18">
        <v>100</v>
      </c>
      <c r="D24" s="15"/>
      <c r="E24" s="16"/>
      <c r="F24" s="19">
        <f t="shared" si="5"/>
        <v>2100</v>
      </c>
      <c r="G24" s="19">
        <f t="shared" si="5"/>
        <v>2100</v>
      </c>
      <c r="H24" s="20">
        <f t="shared" si="5"/>
        <v>2100</v>
      </c>
      <c r="I24" s="14"/>
    </row>
    <row r="25" spans="1:9" ht="32.1" customHeight="1" x14ac:dyDescent="0.2">
      <c r="A25" s="70" t="s">
        <v>17</v>
      </c>
      <c r="B25" s="17" t="s">
        <v>20</v>
      </c>
      <c r="C25" s="18">
        <v>120</v>
      </c>
      <c r="D25" s="15">
        <v>1</v>
      </c>
      <c r="E25" s="16">
        <v>4</v>
      </c>
      <c r="F25" s="34">
        <v>2100</v>
      </c>
      <c r="G25" s="34">
        <v>2100</v>
      </c>
      <c r="H25" s="150">
        <v>2100</v>
      </c>
      <c r="I25" s="14"/>
    </row>
    <row r="26" spans="1:9" ht="15.95" customHeight="1" x14ac:dyDescent="0.2">
      <c r="A26" s="69" t="s">
        <v>21</v>
      </c>
      <c r="B26" s="10" t="s">
        <v>22</v>
      </c>
      <c r="C26" s="11" t="s">
        <v>10</v>
      </c>
      <c r="D26" s="8"/>
      <c r="E26" s="9"/>
      <c r="F26" s="12">
        <f>F27+F29</f>
        <v>1025</v>
      </c>
      <c r="G26" s="12">
        <f>G27+G29</f>
        <v>419.2</v>
      </c>
      <c r="H26" s="13">
        <f>H27+H29</f>
        <v>354.6</v>
      </c>
      <c r="I26" s="14"/>
    </row>
    <row r="27" spans="1:9" ht="32.1" customHeight="1" x14ac:dyDescent="0.2">
      <c r="A27" s="70" t="s">
        <v>23</v>
      </c>
      <c r="B27" s="67" t="s">
        <v>22</v>
      </c>
      <c r="C27" s="24">
        <v>200</v>
      </c>
      <c r="D27" s="22"/>
      <c r="E27" s="22"/>
      <c r="F27" s="25">
        <f>F28</f>
        <v>993</v>
      </c>
      <c r="G27" s="25">
        <f>G28</f>
        <v>387.2</v>
      </c>
      <c r="H27" s="26">
        <f>H28</f>
        <v>322.60000000000002</v>
      </c>
      <c r="I27" s="14"/>
    </row>
    <row r="28" spans="1:9" ht="32.1" customHeight="1" x14ac:dyDescent="0.2">
      <c r="A28" s="70" t="s">
        <v>24</v>
      </c>
      <c r="B28" s="67" t="s">
        <v>22</v>
      </c>
      <c r="C28" s="24">
        <v>240</v>
      </c>
      <c r="D28" s="22">
        <v>1</v>
      </c>
      <c r="E28" s="22">
        <v>4</v>
      </c>
      <c r="F28" s="176">
        <v>993</v>
      </c>
      <c r="G28" s="27">
        <v>387.2</v>
      </c>
      <c r="H28" s="151">
        <v>322.60000000000002</v>
      </c>
      <c r="I28" s="14"/>
    </row>
    <row r="29" spans="1:9" ht="15.95" customHeight="1" x14ac:dyDescent="0.2">
      <c r="A29" s="70" t="s">
        <v>25</v>
      </c>
      <c r="B29" s="67" t="s">
        <v>22</v>
      </c>
      <c r="C29" s="24">
        <v>800</v>
      </c>
      <c r="D29" s="22"/>
      <c r="E29" s="22"/>
      <c r="F29" s="25">
        <f>F30</f>
        <v>32</v>
      </c>
      <c r="G29" s="25">
        <f>G30</f>
        <v>32</v>
      </c>
      <c r="H29" s="26">
        <f>H30</f>
        <v>32</v>
      </c>
      <c r="I29" s="14"/>
    </row>
    <row r="30" spans="1:9" ht="15.95" customHeight="1" x14ac:dyDescent="0.2">
      <c r="A30" s="70" t="s">
        <v>26</v>
      </c>
      <c r="B30" s="67" t="s">
        <v>22</v>
      </c>
      <c r="C30" s="24">
        <v>850</v>
      </c>
      <c r="D30" s="22">
        <v>1</v>
      </c>
      <c r="E30" s="22">
        <v>4</v>
      </c>
      <c r="F30" s="178">
        <v>32</v>
      </c>
      <c r="G30" s="178">
        <v>32</v>
      </c>
      <c r="H30" s="179">
        <v>32</v>
      </c>
      <c r="I30" s="14"/>
    </row>
    <row r="31" spans="1:9" s="64" customFormat="1" ht="32.1" customHeight="1" x14ac:dyDescent="0.2">
      <c r="A31" s="69" t="s">
        <v>33</v>
      </c>
      <c r="B31" s="68" t="s">
        <v>34</v>
      </c>
      <c r="C31" s="31"/>
      <c r="D31" s="29"/>
      <c r="E31" s="29"/>
      <c r="F31" s="32">
        <f t="shared" ref="F31:H32" si="6">F32</f>
        <v>23.7</v>
      </c>
      <c r="G31" s="32">
        <f t="shared" si="6"/>
        <v>23.7</v>
      </c>
      <c r="H31" s="33">
        <f t="shared" si="6"/>
        <v>23.7</v>
      </c>
      <c r="I31" s="63"/>
    </row>
    <row r="32" spans="1:9" ht="15.95" customHeight="1" x14ac:dyDescent="0.2">
      <c r="A32" s="70" t="s">
        <v>35</v>
      </c>
      <c r="B32" s="67" t="s">
        <v>34</v>
      </c>
      <c r="C32" s="24">
        <v>500</v>
      </c>
      <c r="D32" s="22"/>
      <c r="E32" s="22"/>
      <c r="F32" s="25">
        <f t="shared" si="6"/>
        <v>23.7</v>
      </c>
      <c r="G32" s="25">
        <f t="shared" si="6"/>
        <v>23.7</v>
      </c>
      <c r="H32" s="26">
        <f t="shared" si="6"/>
        <v>23.7</v>
      </c>
      <c r="I32" s="14"/>
    </row>
    <row r="33" spans="1:9" ht="15.95" customHeight="1" x14ac:dyDescent="0.2">
      <c r="A33" s="70" t="s">
        <v>36</v>
      </c>
      <c r="B33" s="67" t="s">
        <v>34</v>
      </c>
      <c r="C33" s="24">
        <v>540</v>
      </c>
      <c r="D33" s="22">
        <v>1</v>
      </c>
      <c r="E33" s="22">
        <v>6</v>
      </c>
      <c r="F33" s="146">
        <v>23.7</v>
      </c>
      <c r="G33" s="146">
        <v>23.7</v>
      </c>
      <c r="H33" s="180">
        <v>23.7</v>
      </c>
      <c r="I33" s="14"/>
    </row>
    <row r="34" spans="1:9" s="64" customFormat="1" ht="32.1" customHeight="1" x14ac:dyDescent="0.2">
      <c r="A34" s="69" t="s">
        <v>45</v>
      </c>
      <c r="B34" s="68" t="s">
        <v>46</v>
      </c>
      <c r="C34" s="31" t="s">
        <v>10</v>
      </c>
      <c r="D34" s="29"/>
      <c r="E34" s="29"/>
      <c r="F34" s="32">
        <f t="shared" ref="F34:H35" si="7">F35</f>
        <v>5</v>
      </c>
      <c r="G34" s="32">
        <f t="shared" si="7"/>
        <v>5</v>
      </c>
      <c r="H34" s="33">
        <f t="shared" si="7"/>
        <v>5</v>
      </c>
      <c r="I34" s="63"/>
    </row>
    <row r="35" spans="1:9" ht="32.1" customHeight="1" x14ac:dyDescent="0.2">
      <c r="A35" s="70" t="s">
        <v>23</v>
      </c>
      <c r="B35" s="67" t="s">
        <v>46</v>
      </c>
      <c r="C35" s="24">
        <v>200</v>
      </c>
      <c r="D35" s="22"/>
      <c r="E35" s="22"/>
      <c r="F35" s="25">
        <f t="shared" si="7"/>
        <v>5</v>
      </c>
      <c r="G35" s="25">
        <f t="shared" si="7"/>
        <v>5</v>
      </c>
      <c r="H35" s="26">
        <f t="shared" si="7"/>
        <v>5</v>
      </c>
      <c r="I35" s="14"/>
    </row>
    <row r="36" spans="1:9" ht="32.1" customHeight="1" x14ac:dyDescent="0.2">
      <c r="A36" s="70" t="s">
        <v>24</v>
      </c>
      <c r="B36" s="67" t="s">
        <v>46</v>
      </c>
      <c r="C36" s="24">
        <v>240</v>
      </c>
      <c r="D36" s="22">
        <v>1</v>
      </c>
      <c r="E36" s="22">
        <v>13</v>
      </c>
      <c r="F36" s="146">
        <v>5</v>
      </c>
      <c r="G36" s="146">
        <v>5</v>
      </c>
      <c r="H36" s="147">
        <v>5</v>
      </c>
      <c r="I36" s="14"/>
    </row>
    <row r="37" spans="1:9" s="64" customFormat="1" ht="18.75" x14ac:dyDescent="0.2">
      <c r="A37" s="69" t="s">
        <v>47</v>
      </c>
      <c r="B37" s="41" t="s">
        <v>48</v>
      </c>
      <c r="C37" s="11" t="s">
        <v>10</v>
      </c>
      <c r="D37" s="29"/>
      <c r="E37" s="29"/>
      <c r="F37" s="32">
        <f>F40+F42+F39</f>
        <v>11</v>
      </c>
      <c r="G37" s="32">
        <f>G40+G42</f>
        <v>11</v>
      </c>
      <c r="H37" s="33">
        <f>H40+H42</f>
        <v>11</v>
      </c>
      <c r="I37" s="63"/>
    </row>
    <row r="38" spans="1:9" s="64" customFormat="1" ht="31.5" hidden="1" x14ac:dyDescent="0.2">
      <c r="A38" s="70" t="s">
        <v>23</v>
      </c>
      <c r="B38" s="36" t="s">
        <v>48</v>
      </c>
      <c r="C38" s="18">
        <v>200</v>
      </c>
      <c r="D38" s="22">
        <v>1</v>
      </c>
      <c r="E38" s="22">
        <v>13</v>
      </c>
      <c r="F38" s="25">
        <f>F39</f>
        <v>0</v>
      </c>
      <c r="G38" s="25">
        <f>G39</f>
        <v>0</v>
      </c>
      <c r="H38" s="26">
        <f>H39</f>
        <v>0</v>
      </c>
      <c r="I38" s="63"/>
    </row>
    <row r="39" spans="1:9" s="64" customFormat="1" ht="31.5" hidden="1" x14ac:dyDescent="0.2">
      <c r="A39" s="70" t="s">
        <v>24</v>
      </c>
      <c r="B39" s="36" t="s">
        <v>48</v>
      </c>
      <c r="C39" s="18">
        <v>240</v>
      </c>
      <c r="D39" s="22">
        <v>1</v>
      </c>
      <c r="E39" s="22">
        <v>13</v>
      </c>
      <c r="F39" s="146">
        <v>0</v>
      </c>
      <c r="G39" s="146">
        <v>0</v>
      </c>
      <c r="H39" s="147">
        <v>0</v>
      </c>
      <c r="I39" s="63"/>
    </row>
    <row r="40" spans="1:9" ht="18" hidden="1" customHeight="1" x14ac:dyDescent="0.2">
      <c r="A40" s="70" t="s">
        <v>156</v>
      </c>
      <c r="B40" s="36" t="s">
        <v>48</v>
      </c>
      <c r="C40" s="18">
        <v>300</v>
      </c>
      <c r="D40" s="22">
        <v>1</v>
      </c>
      <c r="E40" s="22">
        <v>13</v>
      </c>
      <c r="F40" s="25">
        <f>F41</f>
        <v>0</v>
      </c>
      <c r="G40" s="25">
        <f>G41</f>
        <v>0</v>
      </c>
      <c r="H40" s="26">
        <f>H41</f>
        <v>0</v>
      </c>
      <c r="I40" s="14"/>
    </row>
    <row r="41" spans="1:9" ht="21.75" hidden="1" customHeight="1" x14ac:dyDescent="0.2">
      <c r="A41" s="70" t="s">
        <v>149</v>
      </c>
      <c r="B41" s="36" t="s">
        <v>48</v>
      </c>
      <c r="C41" s="18">
        <v>350</v>
      </c>
      <c r="D41" s="22">
        <v>1</v>
      </c>
      <c r="E41" s="22">
        <v>13</v>
      </c>
      <c r="F41" s="184">
        <v>0</v>
      </c>
      <c r="G41" s="184">
        <v>0</v>
      </c>
      <c r="H41" s="185">
        <v>0</v>
      </c>
      <c r="I41" s="14"/>
    </row>
    <row r="42" spans="1:9" ht="15.95" customHeight="1" x14ac:dyDescent="0.2">
      <c r="A42" s="70" t="s">
        <v>25</v>
      </c>
      <c r="B42" s="36" t="s">
        <v>48</v>
      </c>
      <c r="C42" s="18">
        <v>800</v>
      </c>
      <c r="D42" s="22">
        <v>1</v>
      </c>
      <c r="E42" s="22">
        <v>13</v>
      </c>
      <c r="F42" s="25">
        <f>F43+F44</f>
        <v>11</v>
      </c>
      <c r="G42" s="25">
        <f>G43+G44</f>
        <v>11</v>
      </c>
      <c r="H42" s="26">
        <f>H43+H44</f>
        <v>11</v>
      </c>
      <c r="I42" s="14"/>
    </row>
    <row r="43" spans="1:9" ht="15.75" hidden="1" customHeight="1" x14ac:dyDescent="0.2">
      <c r="A43" s="70" t="s">
        <v>148</v>
      </c>
      <c r="B43" s="36" t="s">
        <v>48</v>
      </c>
      <c r="C43" s="18">
        <v>830</v>
      </c>
      <c r="D43" s="22">
        <v>1</v>
      </c>
      <c r="E43" s="22">
        <v>13</v>
      </c>
      <c r="F43" s="146">
        <v>0</v>
      </c>
      <c r="G43" s="146">
        <v>0</v>
      </c>
      <c r="H43" s="147">
        <v>0</v>
      </c>
      <c r="I43" s="14"/>
    </row>
    <row r="44" spans="1:9" ht="15.95" customHeight="1" x14ac:dyDescent="0.2">
      <c r="A44" s="70" t="s">
        <v>26</v>
      </c>
      <c r="B44" s="36" t="s">
        <v>48</v>
      </c>
      <c r="C44" s="18">
        <v>850</v>
      </c>
      <c r="D44" s="22">
        <v>1</v>
      </c>
      <c r="E44" s="22">
        <v>13</v>
      </c>
      <c r="F44" s="146">
        <v>11</v>
      </c>
      <c r="G44" s="146">
        <v>11</v>
      </c>
      <c r="H44" s="147">
        <v>11</v>
      </c>
      <c r="I44" s="14"/>
    </row>
    <row r="45" spans="1:9" s="64" customFormat="1" ht="15.95" customHeight="1" x14ac:dyDescent="0.2">
      <c r="A45" s="69" t="s">
        <v>165</v>
      </c>
      <c r="B45" s="41" t="s">
        <v>166</v>
      </c>
      <c r="C45" s="11"/>
      <c r="D45" s="29"/>
      <c r="E45" s="29"/>
      <c r="F45" s="32">
        <f t="shared" ref="F45:H46" si="8">F46</f>
        <v>120</v>
      </c>
      <c r="G45" s="32">
        <f t="shared" si="8"/>
        <v>100</v>
      </c>
      <c r="H45" s="33">
        <f t="shared" si="8"/>
        <v>100</v>
      </c>
      <c r="I45" s="63"/>
    </row>
    <row r="46" spans="1:9" ht="32.1" customHeight="1" x14ac:dyDescent="0.2">
      <c r="A46" s="70" t="s">
        <v>23</v>
      </c>
      <c r="B46" s="36" t="s">
        <v>166</v>
      </c>
      <c r="C46" s="18">
        <v>200</v>
      </c>
      <c r="D46" s="22"/>
      <c r="E46" s="22"/>
      <c r="F46" s="19">
        <f t="shared" si="8"/>
        <v>120</v>
      </c>
      <c r="G46" s="19">
        <f t="shared" si="8"/>
        <v>100</v>
      </c>
      <c r="H46" s="20">
        <f t="shared" si="8"/>
        <v>100</v>
      </c>
      <c r="I46" s="14"/>
    </row>
    <row r="47" spans="1:9" ht="36.75" customHeight="1" x14ac:dyDescent="0.2">
      <c r="A47" s="70" t="s">
        <v>24</v>
      </c>
      <c r="B47" s="36" t="s">
        <v>166</v>
      </c>
      <c r="C47" s="18">
        <v>240</v>
      </c>
      <c r="D47" s="22">
        <v>5</v>
      </c>
      <c r="E47" s="22">
        <v>3</v>
      </c>
      <c r="F47" s="184">
        <v>120</v>
      </c>
      <c r="G47" s="184">
        <v>100</v>
      </c>
      <c r="H47" s="185">
        <v>100</v>
      </c>
      <c r="I47" s="14"/>
    </row>
    <row r="48" spans="1:9" s="64" customFormat="1" ht="21.75" hidden="1" customHeight="1" x14ac:dyDescent="0.2">
      <c r="A48" s="69" t="s">
        <v>179</v>
      </c>
      <c r="B48" s="68" t="s">
        <v>180</v>
      </c>
      <c r="C48" s="31"/>
      <c r="D48" s="29"/>
      <c r="E48" s="29"/>
      <c r="F48" s="32">
        <f t="shared" ref="F48:H49" si="9">F49</f>
        <v>0</v>
      </c>
      <c r="G48" s="32">
        <f t="shared" si="9"/>
        <v>0</v>
      </c>
      <c r="H48" s="33">
        <f t="shared" si="9"/>
        <v>0</v>
      </c>
      <c r="I48" s="63"/>
    </row>
    <row r="49" spans="1:9" ht="31.5" hidden="1" customHeight="1" x14ac:dyDescent="0.2">
      <c r="A49" s="70" t="s">
        <v>23</v>
      </c>
      <c r="B49" s="36" t="s">
        <v>180</v>
      </c>
      <c r="C49" s="18">
        <v>200</v>
      </c>
      <c r="D49" s="22"/>
      <c r="E49" s="22"/>
      <c r="F49" s="25">
        <f t="shared" si="9"/>
        <v>0</v>
      </c>
      <c r="G49" s="25">
        <f t="shared" si="9"/>
        <v>0</v>
      </c>
      <c r="H49" s="26">
        <f t="shared" si="9"/>
        <v>0</v>
      </c>
      <c r="I49" s="14"/>
    </row>
    <row r="50" spans="1:9" ht="31.5" hidden="1" customHeight="1" x14ac:dyDescent="0.2">
      <c r="A50" s="70" t="s">
        <v>24</v>
      </c>
      <c r="B50" s="17" t="s">
        <v>180</v>
      </c>
      <c r="C50" s="18">
        <v>240</v>
      </c>
      <c r="D50" s="15">
        <v>11</v>
      </c>
      <c r="E50" s="16">
        <v>5</v>
      </c>
      <c r="F50" s="184">
        <v>0</v>
      </c>
      <c r="G50" s="184">
        <v>0</v>
      </c>
      <c r="H50" s="185">
        <v>0</v>
      </c>
      <c r="I50" s="14"/>
    </row>
    <row r="51" spans="1:9" s="64" customFormat="1" ht="32.1" customHeight="1" x14ac:dyDescent="0.2">
      <c r="A51" s="69" t="s">
        <v>79</v>
      </c>
      <c r="B51" s="30" t="s">
        <v>80</v>
      </c>
      <c r="C51" s="11" t="s">
        <v>10</v>
      </c>
      <c r="D51" s="8"/>
      <c r="E51" s="9"/>
      <c r="F51" s="12">
        <f t="shared" ref="F51:H52" si="10">F52</f>
        <v>362.7</v>
      </c>
      <c r="G51" s="12">
        <f t="shared" si="10"/>
        <v>362.7</v>
      </c>
      <c r="H51" s="13">
        <f t="shared" si="10"/>
        <v>362.7</v>
      </c>
      <c r="I51" s="63"/>
    </row>
    <row r="52" spans="1:9" ht="15.95" customHeight="1" x14ac:dyDescent="0.2">
      <c r="A52" s="70" t="s">
        <v>81</v>
      </c>
      <c r="B52" s="23" t="s">
        <v>80</v>
      </c>
      <c r="C52" s="18">
        <v>300</v>
      </c>
      <c r="D52" s="15"/>
      <c r="E52" s="16"/>
      <c r="F52" s="19">
        <f>F53</f>
        <v>362.7</v>
      </c>
      <c r="G52" s="19">
        <f t="shared" si="10"/>
        <v>362.7</v>
      </c>
      <c r="H52" s="20">
        <f t="shared" si="10"/>
        <v>362.7</v>
      </c>
      <c r="I52" s="14"/>
    </row>
    <row r="53" spans="1:9" ht="15.95" customHeight="1" x14ac:dyDescent="0.2">
      <c r="A53" s="165" t="s">
        <v>151</v>
      </c>
      <c r="B53" s="23" t="s">
        <v>80</v>
      </c>
      <c r="C53" s="18">
        <v>310</v>
      </c>
      <c r="D53" s="15">
        <v>10</v>
      </c>
      <c r="E53" s="16">
        <v>1</v>
      </c>
      <c r="F53" s="178">
        <v>362.7</v>
      </c>
      <c r="G53" s="178">
        <v>362.7</v>
      </c>
      <c r="H53" s="179">
        <v>362.7</v>
      </c>
      <c r="I53" s="14"/>
    </row>
    <row r="54" spans="1:9" s="64" customFormat="1" ht="15.75" hidden="1" customHeight="1" x14ac:dyDescent="0.2">
      <c r="A54" s="69" t="s">
        <v>167</v>
      </c>
      <c r="B54" s="30" t="s">
        <v>168</v>
      </c>
      <c r="C54" s="11"/>
      <c r="D54" s="8"/>
      <c r="E54" s="9"/>
      <c r="F54" s="12">
        <f t="shared" ref="F54:H55" si="11">F55</f>
        <v>0</v>
      </c>
      <c r="G54" s="12">
        <f t="shared" si="11"/>
        <v>0</v>
      </c>
      <c r="H54" s="13">
        <f t="shared" si="11"/>
        <v>0</v>
      </c>
      <c r="I54" s="63"/>
    </row>
    <row r="55" spans="1:9" ht="31.5" hidden="1" customHeight="1" x14ac:dyDescent="0.2">
      <c r="A55" s="70" t="s">
        <v>23</v>
      </c>
      <c r="B55" s="23" t="s">
        <v>168</v>
      </c>
      <c r="C55" s="18">
        <v>200</v>
      </c>
      <c r="D55" s="15"/>
      <c r="E55" s="16"/>
      <c r="F55" s="19">
        <f t="shared" si="11"/>
        <v>0</v>
      </c>
      <c r="G55" s="19">
        <f t="shared" si="11"/>
        <v>0</v>
      </c>
      <c r="H55" s="20">
        <f t="shared" si="11"/>
        <v>0</v>
      </c>
      <c r="I55" s="14"/>
    </row>
    <row r="56" spans="1:9" ht="35.25" hidden="1" customHeight="1" x14ac:dyDescent="0.2">
      <c r="A56" s="70" t="s">
        <v>24</v>
      </c>
      <c r="B56" s="17" t="s">
        <v>168</v>
      </c>
      <c r="C56" s="18">
        <v>240</v>
      </c>
      <c r="D56" s="15">
        <v>5</v>
      </c>
      <c r="E56" s="16">
        <v>3</v>
      </c>
      <c r="F56" s="184">
        <v>0</v>
      </c>
      <c r="G56" s="184">
        <v>0</v>
      </c>
      <c r="H56" s="185">
        <v>0</v>
      </c>
      <c r="I56" s="14"/>
    </row>
    <row r="57" spans="1:9" s="64" customFormat="1" ht="15.95" customHeight="1" x14ac:dyDescent="0.2">
      <c r="A57" s="69" t="s">
        <v>14</v>
      </c>
      <c r="B57" s="10" t="s">
        <v>15</v>
      </c>
      <c r="C57" s="11" t="s">
        <v>10</v>
      </c>
      <c r="D57" s="8"/>
      <c r="E57" s="9"/>
      <c r="F57" s="12">
        <f t="shared" ref="F57:H58" si="12">F58</f>
        <v>769.1</v>
      </c>
      <c r="G57" s="12">
        <f t="shared" si="12"/>
        <v>769.1</v>
      </c>
      <c r="H57" s="13">
        <f t="shared" si="12"/>
        <v>769.1</v>
      </c>
      <c r="I57" s="63"/>
    </row>
    <row r="58" spans="1:9" ht="63.95" customHeight="1" x14ac:dyDescent="0.2">
      <c r="A58" s="70" t="s">
        <v>16</v>
      </c>
      <c r="B58" s="17" t="s">
        <v>15</v>
      </c>
      <c r="C58" s="18">
        <v>100</v>
      </c>
      <c r="D58" s="15"/>
      <c r="E58" s="16"/>
      <c r="F58" s="19">
        <f t="shared" si="12"/>
        <v>769.1</v>
      </c>
      <c r="G58" s="19">
        <f t="shared" si="12"/>
        <v>769.1</v>
      </c>
      <c r="H58" s="20">
        <f t="shared" si="12"/>
        <v>769.1</v>
      </c>
      <c r="I58" s="14"/>
    </row>
    <row r="59" spans="1:9" ht="32.1" customHeight="1" x14ac:dyDescent="0.2">
      <c r="A59" s="70" t="s">
        <v>17</v>
      </c>
      <c r="B59" s="17" t="s">
        <v>15</v>
      </c>
      <c r="C59" s="18">
        <v>120</v>
      </c>
      <c r="D59" s="15">
        <v>1</v>
      </c>
      <c r="E59" s="16">
        <v>2</v>
      </c>
      <c r="F59" s="178">
        <v>769.1</v>
      </c>
      <c r="G59" s="178">
        <v>769.1</v>
      </c>
      <c r="H59" s="179">
        <v>769.1</v>
      </c>
      <c r="I59" s="14"/>
    </row>
    <row r="60" spans="1:9" s="64" customFormat="1" ht="15.95" customHeight="1" x14ac:dyDescent="0.2">
      <c r="A60" s="69" t="s">
        <v>169</v>
      </c>
      <c r="B60" s="10" t="s">
        <v>170</v>
      </c>
      <c r="C60" s="11"/>
      <c r="D60" s="8"/>
      <c r="E60" s="9"/>
      <c r="F60" s="12">
        <f t="shared" ref="F60:H61" si="13">F61</f>
        <v>10</v>
      </c>
      <c r="G60" s="12">
        <f t="shared" si="13"/>
        <v>10</v>
      </c>
      <c r="H60" s="13">
        <f t="shared" si="13"/>
        <v>10</v>
      </c>
      <c r="I60" s="63"/>
    </row>
    <row r="61" spans="1:9" ht="32.1" customHeight="1" x14ac:dyDescent="0.2">
      <c r="A61" s="70" t="s">
        <v>23</v>
      </c>
      <c r="B61" s="17" t="s">
        <v>170</v>
      </c>
      <c r="C61" s="18">
        <v>200</v>
      </c>
      <c r="D61" s="15"/>
      <c r="E61" s="16"/>
      <c r="F61" s="19">
        <f t="shared" si="13"/>
        <v>10</v>
      </c>
      <c r="G61" s="19">
        <f t="shared" si="13"/>
        <v>10</v>
      </c>
      <c r="H61" s="20">
        <f t="shared" si="13"/>
        <v>10</v>
      </c>
      <c r="I61" s="14"/>
    </row>
    <row r="62" spans="1:9" ht="32.1" customHeight="1" x14ac:dyDescent="0.2">
      <c r="A62" s="70" t="s">
        <v>24</v>
      </c>
      <c r="B62" s="17" t="s">
        <v>170</v>
      </c>
      <c r="C62" s="18">
        <v>240</v>
      </c>
      <c r="D62" s="15">
        <v>5</v>
      </c>
      <c r="E62" s="16">
        <v>3</v>
      </c>
      <c r="F62" s="184">
        <v>10</v>
      </c>
      <c r="G62" s="184">
        <v>10</v>
      </c>
      <c r="H62" s="185">
        <v>10</v>
      </c>
      <c r="I62" s="14"/>
    </row>
    <row r="63" spans="1:9" s="64" customFormat="1" ht="32.1" customHeight="1" x14ac:dyDescent="0.2">
      <c r="A63" s="69" t="s">
        <v>171</v>
      </c>
      <c r="B63" s="10" t="s">
        <v>172</v>
      </c>
      <c r="C63" s="11"/>
      <c r="D63" s="8"/>
      <c r="E63" s="9"/>
      <c r="F63" s="12">
        <f t="shared" ref="F63:H64" si="14">F64</f>
        <v>10</v>
      </c>
      <c r="G63" s="12">
        <f t="shared" si="14"/>
        <v>10</v>
      </c>
      <c r="H63" s="13">
        <f t="shared" si="14"/>
        <v>10</v>
      </c>
      <c r="I63" s="63"/>
    </row>
    <row r="64" spans="1:9" ht="32.1" customHeight="1" x14ac:dyDescent="0.2">
      <c r="A64" s="70" t="s">
        <v>23</v>
      </c>
      <c r="B64" s="17" t="s">
        <v>172</v>
      </c>
      <c r="C64" s="18">
        <v>200</v>
      </c>
      <c r="D64" s="15"/>
      <c r="E64" s="16"/>
      <c r="F64" s="19">
        <f t="shared" si="14"/>
        <v>10</v>
      </c>
      <c r="G64" s="19">
        <f t="shared" si="14"/>
        <v>10</v>
      </c>
      <c r="H64" s="20">
        <f t="shared" si="14"/>
        <v>10</v>
      </c>
      <c r="I64" s="14"/>
    </row>
    <row r="65" spans="1:9" ht="32.25" customHeight="1" x14ac:dyDescent="0.2">
      <c r="A65" s="70" t="s">
        <v>24</v>
      </c>
      <c r="B65" s="23" t="s">
        <v>172</v>
      </c>
      <c r="C65" s="24">
        <v>240</v>
      </c>
      <c r="D65" s="22">
        <v>5</v>
      </c>
      <c r="E65" s="22">
        <v>3</v>
      </c>
      <c r="F65" s="146">
        <v>10</v>
      </c>
      <c r="G65" s="146">
        <v>10</v>
      </c>
      <c r="H65" s="147">
        <v>10</v>
      </c>
      <c r="I65" s="14"/>
    </row>
    <row r="66" spans="1:9" s="64" customFormat="1" ht="15.95" customHeight="1" x14ac:dyDescent="0.2">
      <c r="A66" s="69" t="s">
        <v>69</v>
      </c>
      <c r="B66" s="10" t="s">
        <v>70</v>
      </c>
      <c r="C66" s="31"/>
      <c r="D66" s="40"/>
      <c r="E66" s="29"/>
      <c r="F66" s="32">
        <f>F67+F69</f>
        <v>50</v>
      </c>
      <c r="G66" s="32">
        <f>G67+G69</f>
        <v>50</v>
      </c>
      <c r="H66" s="33">
        <f>H67+H69</f>
        <v>50</v>
      </c>
      <c r="I66" s="63"/>
    </row>
    <row r="67" spans="1:9" ht="32.1" customHeight="1" x14ac:dyDescent="0.2">
      <c r="A67" s="70" t="s">
        <v>23</v>
      </c>
      <c r="B67" s="17" t="s">
        <v>70</v>
      </c>
      <c r="C67" s="39">
        <v>200</v>
      </c>
      <c r="D67" s="37"/>
      <c r="E67" s="38"/>
      <c r="F67" s="217">
        <f>F68</f>
        <v>50</v>
      </c>
      <c r="G67" s="217">
        <f>G68</f>
        <v>50</v>
      </c>
      <c r="H67" s="218">
        <f>H68</f>
        <v>50</v>
      </c>
      <c r="I67" s="14"/>
    </row>
    <row r="68" spans="1:9" ht="30.75" customHeight="1" x14ac:dyDescent="0.2">
      <c r="A68" s="70" t="s">
        <v>24</v>
      </c>
      <c r="B68" s="17" t="s">
        <v>70</v>
      </c>
      <c r="C68" s="18">
        <v>240</v>
      </c>
      <c r="D68" s="15">
        <v>5</v>
      </c>
      <c r="E68" s="16">
        <v>1</v>
      </c>
      <c r="F68" s="184">
        <v>50</v>
      </c>
      <c r="G68" s="184">
        <v>50</v>
      </c>
      <c r="H68" s="185">
        <v>50</v>
      </c>
      <c r="I68" s="14"/>
    </row>
    <row r="69" spans="1:9" ht="18" customHeight="1" x14ac:dyDescent="0.2">
      <c r="A69" s="70" t="s">
        <v>25</v>
      </c>
      <c r="B69" s="17" t="s">
        <v>70</v>
      </c>
      <c r="C69" s="24">
        <v>800</v>
      </c>
      <c r="D69" s="35"/>
      <c r="E69" s="22"/>
      <c r="F69" s="25">
        <f>F70</f>
        <v>0</v>
      </c>
      <c r="G69" s="25">
        <f>G70</f>
        <v>0</v>
      </c>
      <c r="H69" s="26">
        <f>H70</f>
        <v>0</v>
      </c>
      <c r="I69" s="14"/>
    </row>
    <row r="70" spans="1:9" ht="20.25" customHeight="1" x14ac:dyDescent="0.2">
      <c r="A70" s="70" t="s">
        <v>26</v>
      </c>
      <c r="B70" s="17" t="s">
        <v>70</v>
      </c>
      <c r="C70" s="39">
        <v>850</v>
      </c>
      <c r="D70" s="37">
        <v>5</v>
      </c>
      <c r="E70" s="38">
        <v>1</v>
      </c>
      <c r="F70" s="186">
        <v>0</v>
      </c>
      <c r="G70" s="186">
        <v>0</v>
      </c>
      <c r="H70" s="187">
        <v>0</v>
      </c>
      <c r="I70" s="14"/>
    </row>
    <row r="71" spans="1:9" s="64" customFormat="1" ht="31.5" hidden="1" customHeight="1" x14ac:dyDescent="0.2">
      <c r="A71" s="69" t="s">
        <v>173</v>
      </c>
      <c r="B71" s="10" t="s">
        <v>174</v>
      </c>
      <c r="C71" s="11"/>
      <c r="D71" s="8"/>
      <c r="E71" s="9"/>
      <c r="F71" s="12">
        <f t="shared" ref="F71:H72" si="15">F72</f>
        <v>0</v>
      </c>
      <c r="G71" s="12">
        <f t="shared" si="15"/>
        <v>0</v>
      </c>
      <c r="H71" s="13">
        <f t="shared" si="15"/>
        <v>0</v>
      </c>
      <c r="I71" s="63"/>
    </row>
    <row r="72" spans="1:9" ht="31.5" hidden="1" customHeight="1" x14ac:dyDescent="0.2">
      <c r="A72" s="70" t="s">
        <v>23</v>
      </c>
      <c r="B72" s="17" t="s">
        <v>174</v>
      </c>
      <c r="C72" s="18">
        <v>200</v>
      </c>
      <c r="D72" s="15"/>
      <c r="E72" s="16"/>
      <c r="F72" s="19">
        <f t="shared" si="15"/>
        <v>0</v>
      </c>
      <c r="G72" s="19">
        <f t="shared" si="15"/>
        <v>0</v>
      </c>
      <c r="H72" s="20">
        <f t="shared" si="15"/>
        <v>0</v>
      </c>
      <c r="I72" s="14"/>
    </row>
    <row r="73" spans="1:9" ht="31.5" hidden="1" customHeight="1" x14ac:dyDescent="0.2">
      <c r="A73" s="70" t="s">
        <v>24</v>
      </c>
      <c r="B73" s="17" t="s">
        <v>174</v>
      </c>
      <c r="C73" s="18">
        <v>240</v>
      </c>
      <c r="D73" s="15">
        <v>7</v>
      </c>
      <c r="E73" s="16">
        <v>7</v>
      </c>
      <c r="F73" s="19">
        <v>0</v>
      </c>
      <c r="G73" s="19">
        <v>0</v>
      </c>
      <c r="H73" s="20">
        <v>0</v>
      </c>
      <c r="I73" s="14"/>
    </row>
    <row r="74" spans="1:9" s="64" customFormat="1" ht="15.95" customHeight="1" x14ac:dyDescent="0.2">
      <c r="A74" s="69" t="s">
        <v>41</v>
      </c>
      <c r="B74" s="10" t="s">
        <v>42</v>
      </c>
      <c r="C74" s="11" t="s">
        <v>10</v>
      </c>
      <c r="D74" s="8"/>
      <c r="E74" s="9"/>
      <c r="F74" s="12">
        <f t="shared" ref="F74:H75" si="16">F75</f>
        <v>30</v>
      </c>
      <c r="G74" s="12">
        <f t="shared" si="16"/>
        <v>30</v>
      </c>
      <c r="H74" s="13">
        <f t="shared" si="16"/>
        <v>30</v>
      </c>
      <c r="I74" s="63"/>
    </row>
    <row r="75" spans="1:9" ht="15.95" customHeight="1" x14ac:dyDescent="0.2">
      <c r="A75" s="70" t="s">
        <v>25</v>
      </c>
      <c r="B75" s="17" t="s">
        <v>42</v>
      </c>
      <c r="C75" s="18">
        <v>800</v>
      </c>
      <c r="D75" s="15"/>
      <c r="E75" s="16"/>
      <c r="F75" s="19">
        <f t="shared" si="16"/>
        <v>30</v>
      </c>
      <c r="G75" s="19">
        <f t="shared" si="16"/>
        <v>30</v>
      </c>
      <c r="H75" s="20">
        <f t="shared" si="16"/>
        <v>30</v>
      </c>
      <c r="I75" s="14"/>
    </row>
    <row r="76" spans="1:9" ht="15" customHeight="1" x14ac:dyDescent="0.2">
      <c r="A76" s="70" t="s">
        <v>43</v>
      </c>
      <c r="B76" s="17" t="s">
        <v>42</v>
      </c>
      <c r="C76" s="18">
        <v>870</v>
      </c>
      <c r="D76" s="15">
        <v>1</v>
      </c>
      <c r="E76" s="16">
        <v>11</v>
      </c>
      <c r="F76" s="184">
        <v>30</v>
      </c>
      <c r="G76" s="184">
        <v>30</v>
      </c>
      <c r="H76" s="185">
        <v>30</v>
      </c>
      <c r="I76" s="14"/>
    </row>
    <row r="77" spans="1:9" s="64" customFormat="1" ht="31.5" hidden="1" customHeight="1" x14ac:dyDescent="0.2">
      <c r="A77" s="69" t="s">
        <v>175</v>
      </c>
      <c r="B77" s="10" t="s">
        <v>176</v>
      </c>
      <c r="C77" s="11"/>
      <c r="D77" s="8"/>
      <c r="E77" s="9"/>
      <c r="F77" s="12">
        <f t="shared" ref="F77:H78" si="17">F78</f>
        <v>0</v>
      </c>
      <c r="G77" s="12">
        <f t="shared" si="17"/>
        <v>0</v>
      </c>
      <c r="H77" s="13">
        <f t="shared" si="17"/>
        <v>0</v>
      </c>
      <c r="I77" s="63"/>
    </row>
    <row r="78" spans="1:9" ht="31.5" hidden="1" customHeight="1" x14ac:dyDescent="0.2">
      <c r="A78" s="70" t="s">
        <v>23</v>
      </c>
      <c r="B78" s="17" t="s">
        <v>176</v>
      </c>
      <c r="C78" s="24">
        <v>200</v>
      </c>
      <c r="D78" s="35"/>
      <c r="E78" s="22"/>
      <c r="F78" s="25">
        <f t="shared" si="17"/>
        <v>0</v>
      </c>
      <c r="G78" s="25">
        <f t="shared" si="17"/>
        <v>0</v>
      </c>
      <c r="H78" s="26">
        <f t="shared" si="17"/>
        <v>0</v>
      </c>
      <c r="I78" s="14"/>
    </row>
    <row r="79" spans="1:9" ht="31.5" hidden="1" customHeight="1" x14ac:dyDescent="0.2">
      <c r="A79" s="70" t="s">
        <v>24</v>
      </c>
      <c r="B79" s="17" t="s">
        <v>176</v>
      </c>
      <c r="C79" s="24">
        <v>240</v>
      </c>
      <c r="D79" s="35">
        <v>8</v>
      </c>
      <c r="E79" s="22">
        <v>1</v>
      </c>
      <c r="F79" s="25"/>
      <c r="G79" s="25"/>
      <c r="H79" s="26"/>
      <c r="I79" s="14"/>
    </row>
    <row r="80" spans="1:9" s="64" customFormat="1" ht="32.1" customHeight="1" x14ac:dyDescent="0.2">
      <c r="A80" s="69" t="s">
        <v>177</v>
      </c>
      <c r="B80" s="10" t="s">
        <v>178</v>
      </c>
      <c r="C80" s="31"/>
      <c r="D80" s="40"/>
      <c r="E80" s="29"/>
      <c r="F80" s="32">
        <f>F81+F83+F85</f>
        <v>2334.8000000000002</v>
      </c>
      <c r="G80" s="32">
        <f>G81+G83+G85</f>
        <v>1634.8000000000002</v>
      </c>
      <c r="H80" s="33">
        <f>H81+H83+H85</f>
        <v>1634.8000000000002</v>
      </c>
      <c r="I80" s="63"/>
    </row>
    <row r="81" spans="1:9" ht="63.95" customHeight="1" x14ac:dyDescent="0.2">
      <c r="A81" s="70" t="s">
        <v>16</v>
      </c>
      <c r="B81" s="17" t="s">
        <v>178</v>
      </c>
      <c r="C81" s="24">
        <v>100</v>
      </c>
      <c r="D81" s="35"/>
      <c r="E81" s="22"/>
      <c r="F81" s="25">
        <f>F82</f>
        <v>1221.4000000000001</v>
      </c>
      <c r="G81" s="25">
        <f>G82</f>
        <v>1221.4000000000001</v>
      </c>
      <c r="H81" s="26">
        <f>H82</f>
        <v>1221.4000000000001</v>
      </c>
      <c r="I81" s="14"/>
    </row>
    <row r="82" spans="1:9" ht="15.95" customHeight="1" x14ac:dyDescent="0.2">
      <c r="A82" s="167" t="s">
        <v>75</v>
      </c>
      <c r="B82" s="17" t="s">
        <v>178</v>
      </c>
      <c r="C82" s="24">
        <v>110</v>
      </c>
      <c r="D82" s="35">
        <v>8</v>
      </c>
      <c r="E82" s="22">
        <v>1</v>
      </c>
      <c r="F82" s="146">
        <v>1221.4000000000001</v>
      </c>
      <c r="G82" s="146">
        <v>1221.4000000000001</v>
      </c>
      <c r="H82" s="147">
        <v>1221.4000000000001</v>
      </c>
      <c r="I82" s="14"/>
    </row>
    <row r="83" spans="1:9" ht="32.1" customHeight="1" x14ac:dyDescent="0.2">
      <c r="A83" s="70" t="s">
        <v>23</v>
      </c>
      <c r="B83" s="17" t="s">
        <v>178</v>
      </c>
      <c r="C83" s="24">
        <v>200</v>
      </c>
      <c r="D83" s="35"/>
      <c r="E83" s="22"/>
      <c r="F83" s="25">
        <f>F84</f>
        <v>1100</v>
      </c>
      <c r="G83" s="25">
        <f>G84</f>
        <v>400</v>
      </c>
      <c r="H83" s="26">
        <f>H84</f>
        <v>400</v>
      </c>
      <c r="I83" s="14"/>
    </row>
    <row r="84" spans="1:9" ht="32.1" customHeight="1" x14ac:dyDescent="0.2">
      <c r="A84" s="70" t="s">
        <v>24</v>
      </c>
      <c r="B84" s="17" t="s">
        <v>178</v>
      </c>
      <c r="C84" s="24">
        <v>240</v>
      </c>
      <c r="D84" s="35">
        <v>8</v>
      </c>
      <c r="E84" s="22">
        <v>1</v>
      </c>
      <c r="F84" s="48">
        <v>1100</v>
      </c>
      <c r="G84" s="48">
        <v>400</v>
      </c>
      <c r="H84" s="156">
        <v>400</v>
      </c>
      <c r="I84" s="14"/>
    </row>
    <row r="85" spans="1:9" ht="15.95" customHeight="1" x14ac:dyDescent="0.2">
      <c r="A85" s="70" t="s">
        <v>25</v>
      </c>
      <c r="B85" s="17" t="s">
        <v>178</v>
      </c>
      <c r="C85" s="24">
        <v>800</v>
      </c>
      <c r="D85" s="35">
        <v>8</v>
      </c>
      <c r="E85" s="22">
        <v>1</v>
      </c>
      <c r="F85" s="25">
        <f>F86</f>
        <v>13.4</v>
      </c>
      <c r="G85" s="25">
        <f>G86</f>
        <v>13.4</v>
      </c>
      <c r="H85" s="26">
        <f>H86</f>
        <v>13.4</v>
      </c>
      <c r="I85" s="14"/>
    </row>
    <row r="86" spans="1:9" ht="15.95" customHeight="1" x14ac:dyDescent="0.2">
      <c r="A86" s="70" t="s">
        <v>26</v>
      </c>
      <c r="B86" s="17" t="s">
        <v>178</v>
      </c>
      <c r="C86" s="18">
        <v>850</v>
      </c>
      <c r="D86" s="15">
        <v>8</v>
      </c>
      <c r="E86" s="16">
        <v>1</v>
      </c>
      <c r="F86" s="184">
        <v>13.4</v>
      </c>
      <c r="G86" s="184">
        <v>13.4</v>
      </c>
      <c r="H86" s="185">
        <v>13.4</v>
      </c>
      <c r="I86" s="14"/>
    </row>
    <row r="87" spans="1:9" s="64" customFormat="1" ht="32.1" customHeight="1" x14ac:dyDescent="0.2">
      <c r="A87" s="69" t="s">
        <v>50</v>
      </c>
      <c r="B87" s="10" t="s">
        <v>51</v>
      </c>
      <c r="C87" s="71" t="s">
        <v>10</v>
      </c>
      <c r="D87" s="8"/>
      <c r="E87" s="9"/>
      <c r="F87" s="72">
        <f>F88+F90</f>
        <v>113.80000000000001</v>
      </c>
      <c r="G87" s="72">
        <f>G88+G90</f>
        <v>117.6</v>
      </c>
      <c r="H87" s="219">
        <f>H88+H90</f>
        <v>121.84</v>
      </c>
      <c r="I87" s="63"/>
    </row>
    <row r="88" spans="1:9" s="64" customFormat="1" ht="63.95" customHeight="1" x14ac:dyDescent="0.2">
      <c r="A88" s="70" t="s">
        <v>16</v>
      </c>
      <c r="B88" s="67" t="s">
        <v>51</v>
      </c>
      <c r="C88" s="24">
        <v>100</v>
      </c>
      <c r="D88" s="22"/>
      <c r="E88" s="22"/>
      <c r="F88" s="25">
        <f>F89</f>
        <v>106.4</v>
      </c>
      <c r="G88" s="25">
        <f>G89</f>
        <v>113.8</v>
      </c>
      <c r="H88" s="26">
        <f>H89</f>
        <v>121.8</v>
      </c>
      <c r="I88" s="63"/>
    </row>
    <row r="89" spans="1:9" ht="32.1" customHeight="1" x14ac:dyDescent="0.2">
      <c r="A89" s="70" t="s">
        <v>52</v>
      </c>
      <c r="B89" s="67" t="s">
        <v>51</v>
      </c>
      <c r="C89" s="24">
        <v>120</v>
      </c>
      <c r="D89" s="22">
        <v>2</v>
      </c>
      <c r="E89" s="22">
        <v>3</v>
      </c>
      <c r="F89" s="181">
        <v>106.4</v>
      </c>
      <c r="G89" s="181">
        <v>113.8</v>
      </c>
      <c r="H89" s="180">
        <v>121.8</v>
      </c>
      <c r="I89" s="14"/>
    </row>
    <row r="90" spans="1:9" ht="32.1" customHeight="1" x14ac:dyDescent="0.2">
      <c r="A90" s="70" t="s">
        <v>23</v>
      </c>
      <c r="B90" s="67" t="s">
        <v>53</v>
      </c>
      <c r="C90" s="24">
        <v>200</v>
      </c>
      <c r="D90" s="22"/>
      <c r="E90" s="22"/>
      <c r="F90" s="25">
        <f>F91</f>
        <v>7.4</v>
      </c>
      <c r="G90" s="25">
        <f>G91</f>
        <v>3.8</v>
      </c>
      <c r="H90" s="26">
        <f>H91</f>
        <v>0.04</v>
      </c>
      <c r="I90" s="14"/>
    </row>
    <row r="91" spans="1:9" ht="32.1" customHeight="1" x14ac:dyDescent="0.2">
      <c r="A91" s="70" t="s">
        <v>24</v>
      </c>
      <c r="B91" s="67" t="s">
        <v>53</v>
      </c>
      <c r="C91" s="24">
        <v>240</v>
      </c>
      <c r="D91" s="22">
        <v>2</v>
      </c>
      <c r="E91" s="22">
        <v>3</v>
      </c>
      <c r="F91" s="181">
        <v>7.4</v>
      </c>
      <c r="G91" s="181">
        <v>3.8</v>
      </c>
      <c r="H91" s="223">
        <v>0.04</v>
      </c>
      <c r="I91" s="14"/>
    </row>
    <row r="92" spans="1:9" s="64" customFormat="1" ht="32.1" customHeight="1" x14ac:dyDescent="0.2">
      <c r="A92" s="69" t="s">
        <v>27</v>
      </c>
      <c r="B92" s="68" t="s">
        <v>28</v>
      </c>
      <c r="C92" s="31"/>
      <c r="D92" s="29"/>
      <c r="E92" s="29"/>
      <c r="F92" s="32">
        <f t="shared" ref="F92:H93" si="18">F93</f>
        <v>0.1</v>
      </c>
      <c r="G92" s="32">
        <f t="shared" si="18"/>
        <v>0.1</v>
      </c>
      <c r="H92" s="33">
        <f t="shared" si="18"/>
        <v>0.1</v>
      </c>
      <c r="I92" s="63"/>
    </row>
    <row r="93" spans="1:9" ht="32.1" customHeight="1" x14ac:dyDescent="0.2">
      <c r="A93" s="70" t="s">
        <v>23</v>
      </c>
      <c r="B93" s="67" t="s">
        <v>28</v>
      </c>
      <c r="C93" s="24">
        <v>200</v>
      </c>
      <c r="D93" s="22"/>
      <c r="E93" s="22"/>
      <c r="F93" s="25">
        <f t="shared" si="18"/>
        <v>0.1</v>
      </c>
      <c r="G93" s="25">
        <f t="shared" si="18"/>
        <v>0.1</v>
      </c>
      <c r="H93" s="26">
        <f t="shared" si="18"/>
        <v>0.1</v>
      </c>
      <c r="I93" s="73"/>
    </row>
    <row r="94" spans="1:9" ht="32.1" customHeight="1" x14ac:dyDescent="0.2">
      <c r="A94" s="70" t="s">
        <v>24</v>
      </c>
      <c r="B94" s="23" t="s">
        <v>28</v>
      </c>
      <c r="C94" s="24">
        <v>240</v>
      </c>
      <c r="D94" s="22">
        <v>1</v>
      </c>
      <c r="E94" s="22">
        <v>4</v>
      </c>
      <c r="F94" s="146">
        <v>0.1</v>
      </c>
      <c r="G94" s="146">
        <v>0.1</v>
      </c>
      <c r="H94" s="147">
        <v>0.1</v>
      </c>
      <c r="I94" s="14"/>
    </row>
    <row r="95" spans="1:9" s="64" customFormat="1" ht="64.5" customHeight="1" x14ac:dyDescent="0.2">
      <c r="A95" s="216" t="s">
        <v>86</v>
      </c>
      <c r="B95" s="30" t="s">
        <v>30</v>
      </c>
      <c r="C95" s="31"/>
      <c r="D95" s="29"/>
      <c r="E95" s="29"/>
      <c r="F95" s="32">
        <f>F96+F99</f>
        <v>3045.6</v>
      </c>
      <c r="G95" s="32">
        <f>G96+G99</f>
        <v>0</v>
      </c>
      <c r="H95" s="33">
        <f>H96+H99</f>
        <v>0</v>
      </c>
      <c r="I95" s="63"/>
    </row>
    <row r="96" spans="1:9" ht="63.95" customHeight="1" x14ac:dyDescent="0.2">
      <c r="A96" s="70" t="s">
        <v>16</v>
      </c>
      <c r="B96" s="23" t="s">
        <v>30</v>
      </c>
      <c r="C96" s="24">
        <v>100</v>
      </c>
      <c r="D96" s="22"/>
      <c r="E96" s="22"/>
      <c r="F96" s="25">
        <f>F97+F98</f>
        <v>3045.6</v>
      </c>
      <c r="G96" s="25">
        <f>G97+G98</f>
        <v>0</v>
      </c>
      <c r="H96" s="26">
        <f>H97+H98</f>
        <v>0</v>
      </c>
      <c r="I96" s="14"/>
    </row>
    <row r="97" spans="1:9" ht="20.25" customHeight="1" x14ac:dyDescent="0.2">
      <c r="A97" s="167" t="s">
        <v>75</v>
      </c>
      <c r="B97" s="23" t="s">
        <v>30</v>
      </c>
      <c r="C97" s="24">
        <v>110</v>
      </c>
      <c r="D97" s="22">
        <v>8</v>
      </c>
      <c r="E97" s="22">
        <v>1</v>
      </c>
      <c r="F97" s="178">
        <v>3045.6</v>
      </c>
      <c r="G97" s="178">
        <v>0</v>
      </c>
      <c r="H97" s="179">
        <v>0</v>
      </c>
      <c r="I97" s="14"/>
    </row>
    <row r="98" spans="1:9" ht="21.75" hidden="1" customHeight="1" x14ac:dyDescent="0.2">
      <c r="A98" s="70" t="s">
        <v>52</v>
      </c>
      <c r="B98" s="23" t="s">
        <v>30</v>
      </c>
      <c r="C98" s="24">
        <v>120</v>
      </c>
      <c r="D98" s="22">
        <v>1</v>
      </c>
      <c r="E98" s="22">
        <v>4</v>
      </c>
      <c r="F98" s="146">
        <v>0</v>
      </c>
      <c r="G98" s="146">
        <v>0</v>
      </c>
      <c r="H98" s="147">
        <v>0</v>
      </c>
      <c r="I98" s="14"/>
    </row>
    <row r="99" spans="1:9" ht="19.5" hidden="1" customHeight="1" x14ac:dyDescent="0.2">
      <c r="A99" s="70" t="s">
        <v>23</v>
      </c>
      <c r="B99" s="23" t="s">
        <v>30</v>
      </c>
      <c r="C99" s="24">
        <v>200</v>
      </c>
      <c r="D99" s="22"/>
      <c r="E99" s="22"/>
      <c r="F99" s="25">
        <f>F100</f>
        <v>0</v>
      </c>
      <c r="G99" s="25">
        <f>G100</f>
        <v>0</v>
      </c>
      <c r="H99" s="26">
        <f>H100</f>
        <v>0</v>
      </c>
      <c r="I99" s="14"/>
    </row>
    <row r="100" spans="1:9" ht="18.75" hidden="1" customHeight="1" x14ac:dyDescent="0.2">
      <c r="A100" s="70" t="s">
        <v>24</v>
      </c>
      <c r="B100" s="23" t="s">
        <v>30</v>
      </c>
      <c r="C100" s="24">
        <v>240</v>
      </c>
      <c r="D100" s="22">
        <v>8</v>
      </c>
      <c r="E100" s="22">
        <v>1</v>
      </c>
      <c r="F100" s="146">
        <v>0</v>
      </c>
      <c r="G100" s="146">
        <v>0</v>
      </c>
      <c r="H100" s="147">
        <v>0</v>
      </c>
      <c r="I100" s="14"/>
    </row>
    <row r="101" spans="1:9" s="64" customFormat="1" ht="24.75" hidden="1" customHeight="1" x14ac:dyDescent="0.2">
      <c r="A101" s="220" t="s">
        <v>158</v>
      </c>
      <c r="B101" s="221" t="s">
        <v>159</v>
      </c>
      <c r="C101" s="169"/>
      <c r="D101" s="170"/>
      <c r="E101" s="170"/>
      <c r="F101" s="171">
        <f t="shared" ref="F101:H102" si="19">F102</f>
        <v>0</v>
      </c>
      <c r="G101" s="171">
        <f t="shared" si="19"/>
        <v>0</v>
      </c>
      <c r="H101" s="172">
        <f t="shared" si="19"/>
        <v>0</v>
      </c>
      <c r="I101" s="63"/>
    </row>
    <row r="102" spans="1:9" ht="27" hidden="1" customHeight="1" x14ac:dyDescent="0.2">
      <c r="A102" s="70" t="s">
        <v>23</v>
      </c>
      <c r="B102" s="222" t="s">
        <v>159</v>
      </c>
      <c r="C102" s="199">
        <v>200</v>
      </c>
      <c r="D102" s="173"/>
      <c r="E102" s="173"/>
      <c r="F102" s="65">
        <f t="shared" si="19"/>
        <v>0</v>
      </c>
      <c r="G102" s="65">
        <f t="shared" si="19"/>
        <v>0</v>
      </c>
      <c r="H102" s="172">
        <f t="shared" si="19"/>
        <v>0</v>
      </c>
      <c r="I102" s="14"/>
    </row>
    <row r="103" spans="1:9" ht="27" hidden="1" customHeight="1" x14ac:dyDescent="0.2">
      <c r="A103" s="168" t="s">
        <v>24</v>
      </c>
      <c r="B103" s="222" t="s">
        <v>159</v>
      </c>
      <c r="C103" s="199">
        <v>240</v>
      </c>
      <c r="D103" s="173">
        <v>4</v>
      </c>
      <c r="E103" s="173">
        <v>6</v>
      </c>
      <c r="F103" s="65"/>
      <c r="G103" s="65"/>
      <c r="H103" s="172"/>
      <c r="I103" s="14"/>
    </row>
    <row r="104" spans="1:9" s="64" customFormat="1" ht="19.5" hidden="1" customHeight="1" x14ac:dyDescent="0.2">
      <c r="A104" s="220" t="s">
        <v>160</v>
      </c>
      <c r="B104" s="221" t="s">
        <v>161</v>
      </c>
      <c r="C104" s="169"/>
      <c r="D104" s="170"/>
      <c r="E104" s="170"/>
      <c r="F104" s="171">
        <f t="shared" ref="F104:H105" si="20">F105</f>
        <v>0</v>
      </c>
      <c r="G104" s="171">
        <f t="shared" si="20"/>
        <v>0</v>
      </c>
      <c r="H104" s="172">
        <f t="shared" si="20"/>
        <v>0</v>
      </c>
      <c r="I104" s="63"/>
    </row>
    <row r="105" spans="1:9" ht="24.75" hidden="1" customHeight="1" x14ac:dyDescent="0.2">
      <c r="A105" s="70" t="s">
        <v>23</v>
      </c>
      <c r="B105" s="222" t="s">
        <v>161</v>
      </c>
      <c r="C105" s="199">
        <v>200</v>
      </c>
      <c r="D105" s="173"/>
      <c r="E105" s="173"/>
      <c r="F105" s="65">
        <f t="shared" si="20"/>
        <v>0</v>
      </c>
      <c r="G105" s="65">
        <f t="shared" si="20"/>
        <v>0</v>
      </c>
      <c r="H105" s="66">
        <f t="shared" si="20"/>
        <v>0</v>
      </c>
      <c r="I105" s="14"/>
    </row>
    <row r="106" spans="1:9" ht="22.5" hidden="1" customHeight="1" x14ac:dyDescent="0.2">
      <c r="A106" s="168" t="s">
        <v>24</v>
      </c>
      <c r="B106" s="222" t="s">
        <v>161</v>
      </c>
      <c r="C106" s="199">
        <v>240</v>
      </c>
      <c r="D106" s="173">
        <v>4</v>
      </c>
      <c r="E106" s="173">
        <v>6</v>
      </c>
      <c r="F106" s="65"/>
      <c r="G106" s="65"/>
      <c r="H106" s="66"/>
      <c r="I106" s="14"/>
    </row>
    <row r="107" spans="1:9" ht="20.100000000000001" customHeight="1" x14ac:dyDescent="0.2">
      <c r="A107" s="69" t="s">
        <v>83</v>
      </c>
      <c r="B107" s="30" t="s">
        <v>181</v>
      </c>
      <c r="C107" s="169"/>
      <c r="D107" s="170"/>
      <c r="E107" s="170"/>
      <c r="F107" s="171">
        <f t="shared" ref="F107:H108" si="21">F108</f>
        <v>0</v>
      </c>
      <c r="G107" s="171">
        <f t="shared" si="21"/>
        <v>169.4</v>
      </c>
      <c r="H107" s="172">
        <f t="shared" si="21"/>
        <v>347.5</v>
      </c>
      <c r="I107" s="14"/>
    </row>
    <row r="108" spans="1:9" ht="20.100000000000001" customHeight="1" x14ac:dyDescent="0.2">
      <c r="A108" s="70" t="s">
        <v>83</v>
      </c>
      <c r="B108" s="23" t="s">
        <v>181</v>
      </c>
      <c r="C108" s="24">
        <v>900</v>
      </c>
      <c r="D108" s="173"/>
      <c r="E108" s="173"/>
      <c r="F108" s="65">
        <f t="shared" si="21"/>
        <v>0</v>
      </c>
      <c r="G108" s="65">
        <f t="shared" si="21"/>
        <v>169.4</v>
      </c>
      <c r="H108" s="66">
        <f t="shared" si="21"/>
        <v>347.5</v>
      </c>
      <c r="I108" s="14"/>
    </row>
    <row r="109" spans="1:9" ht="20.100000000000001" customHeight="1" x14ac:dyDescent="0.2">
      <c r="A109" s="70" t="s">
        <v>83</v>
      </c>
      <c r="B109" s="23" t="s">
        <v>181</v>
      </c>
      <c r="C109" s="24">
        <v>990</v>
      </c>
      <c r="D109" s="173">
        <v>99</v>
      </c>
      <c r="E109" s="173">
        <v>99</v>
      </c>
      <c r="F109" s="146">
        <v>0</v>
      </c>
      <c r="G109" s="146">
        <v>169.4</v>
      </c>
      <c r="H109" s="147">
        <v>347.5</v>
      </c>
      <c r="I109" s="14"/>
    </row>
    <row r="110" spans="1:9" ht="25.5" customHeight="1" x14ac:dyDescent="0.25">
      <c r="A110" s="235" t="s">
        <v>84</v>
      </c>
      <c r="B110" s="236"/>
      <c r="C110" s="236"/>
      <c r="D110" s="236"/>
      <c r="E110" s="237"/>
      <c r="F110" s="182">
        <f>F9+F13+F22</f>
        <v>11044.6</v>
      </c>
      <c r="G110" s="182">
        <f t="shared" ref="G110:H110" si="22">G9+G13+G22</f>
        <v>6894.9000000000005</v>
      </c>
      <c r="H110" s="224">
        <f t="shared" si="22"/>
        <v>7070.9400000000005</v>
      </c>
      <c r="I110" s="14"/>
    </row>
    <row r="111" spans="1:9" ht="15.75" x14ac:dyDescent="0.25">
      <c r="A111" s="79"/>
      <c r="B111" s="81"/>
      <c r="C111" s="82"/>
      <c r="D111" s="80"/>
      <c r="E111" s="80"/>
      <c r="F111" s="80"/>
      <c r="G111" s="80"/>
      <c r="H111" s="83"/>
      <c r="I111" s="84"/>
    </row>
    <row r="112" spans="1:9" ht="12" customHeight="1" x14ac:dyDescent="0.25">
      <c r="A112" s="85"/>
      <c r="B112" s="87"/>
      <c r="C112" s="88"/>
      <c r="D112" s="86"/>
      <c r="E112" s="86"/>
      <c r="F112" s="86"/>
      <c r="G112" s="86"/>
      <c r="H112" s="89"/>
      <c r="I112" s="84"/>
    </row>
    <row r="113" spans="1:9" ht="12.75" customHeight="1" x14ac:dyDescent="0.25">
      <c r="A113" s="79"/>
      <c r="B113" s="174"/>
      <c r="C113" s="88"/>
      <c r="D113" s="86"/>
      <c r="E113" s="86"/>
      <c r="F113" s="86"/>
      <c r="G113" s="86"/>
      <c r="H113" s="89"/>
      <c r="I113" s="84"/>
    </row>
    <row r="114" spans="1:9" ht="12.75" customHeight="1" x14ac:dyDescent="0.25">
      <c r="A114" s="79"/>
      <c r="B114" s="174"/>
      <c r="C114" s="88"/>
      <c r="D114" s="91"/>
      <c r="E114" s="91"/>
      <c r="F114" s="91"/>
      <c r="G114" s="91"/>
      <c r="H114" s="89"/>
      <c r="I114" s="84"/>
    </row>
    <row r="115" spans="1:9" ht="12.75" customHeight="1" x14ac:dyDescent="0.2">
      <c r="A115" s="79"/>
      <c r="B115" s="175"/>
      <c r="C115" s="92"/>
      <c r="D115" s="92"/>
      <c r="E115" s="92"/>
      <c r="F115" s="92"/>
      <c r="G115" s="92"/>
      <c r="H115" s="92"/>
      <c r="I115" s="84"/>
    </row>
    <row r="116" spans="1:9" ht="14.25" customHeight="1" x14ac:dyDescent="0.2">
      <c r="A116" s="79"/>
      <c r="B116" s="92"/>
      <c r="C116" s="88"/>
      <c r="D116" s="91"/>
      <c r="E116" s="91"/>
      <c r="F116" s="91"/>
      <c r="G116" s="91"/>
      <c r="H116" s="89"/>
      <c r="I116" s="84"/>
    </row>
    <row r="117" spans="1:9" ht="15.75" x14ac:dyDescent="0.25">
      <c r="A117" s="80"/>
      <c r="B117" s="175"/>
      <c r="C117" s="93"/>
      <c r="D117" s="93"/>
      <c r="E117" s="93"/>
      <c r="F117" s="93"/>
      <c r="G117" s="93"/>
      <c r="H117" s="93"/>
    </row>
    <row r="118" spans="1:9" ht="15.75" x14ac:dyDescent="0.25">
      <c r="A118" s="51"/>
    </row>
    <row r="119" spans="1:9" ht="15.75" x14ac:dyDescent="0.25">
      <c r="A119" s="51"/>
    </row>
    <row r="120" spans="1:9" ht="15" x14ac:dyDescent="0.2">
      <c r="A120" s="52"/>
    </row>
    <row r="121" spans="1:9" ht="15" x14ac:dyDescent="0.2">
      <c r="A121" s="53"/>
    </row>
    <row r="122" spans="1:9" ht="15" x14ac:dyDescent="0.2">
      <c r="A122" s="52"/>
    </row>
  </sheetData>
  <mergeCells count="11">
    <mergeCell ref="A110:E110"/>
    <mergeCell ref="E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12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8"/>
  <sheetViews>
    <sheetView showGridLines="0" view="pageBreakPreview" topLeftCell="A117" zoomScale="90" zoomScaleSheetLayoutView="90" workbookViewId="0">
      <selection activeCell="E140" sqref="E140"/>
    </sheetView>
  </sheetViews>
  <sheetFormatPr defaultColWidth="9.140625" defaultRowHeight="12.75" x14ac:dyDescent="0.2"/>
  <cols>
    <col min="1" max="1" width="65" style="55" customWidth="1"/>
    <col min="2" max="2" width="7.28515625" style="55" customWidth="1"/>
    <col min="3" max="4" width="5" style="55" customWidth="1"/>
    <col min="5" max="5" width="14.28515625" style="55" customWidth="1"/>
    <col min="6" max="6" width="6.42578125" style="55" customWidth="1"/>
    <col min="7" max="7" width="13.28515625" style="55" customWidth="1"/>
    <col min="8" max="8" width="13.5703125" style="55" customWidth="1"/>
    <col min="9" max="9" width="13" style="55" customWidth="1"/>
    <col min="10" max="244" width="9.140625" style="55" customWidth="1"/>
    <col min="245" max="16384" width="9.140625" style="55"/>
  </cols>
  <sheetData>
    <row r="1" spans="1:9" ht="16.5" customHeight="1" x14ac:dyDescent="0.2">
      <c r="A1" s="1"/>
      <c r="B1" s="1"/>
      <c r="C1" s="1"/>
      <c r="D1" s="1"/>
      <c r="E1" s="1"/>
      <c r="F1" s="225" t="s">
        <v>152</v>
      </c>
      <c r="G1" s="225"/>
      <c r="H1" s="225"/>
      <c r="I1" s="225"/>
    </row>
    <row r="2" spans="1:9" ht="28.5" customHeight="1" x14ac:dyDescent="0.2">
      <c r="A2" s="1"/>
      <c r="B2" s="1"/>
      <c r="C2" s="1"/>
      <c r="D2" s="1"/>
      <c r="E2" s="189"/>
      <c r="F2" s="148"/>
      <c r="G2" s="226" t="s">
        <v>153</v>
      </c>
      <c r="H2" s="227"/>
      <c r="I2" s="227"/>
    </row>
    <row r="3" spans="1:9" ht="16.5" customHeight="1" x14ac:dyDescent="0.25">
      <c r="A3" s="1"/>
      <c r="B3" s="1"/>
      <c r="C3" s="1"/>
      <c r="D3" s="1"/>
      <c r="E3" s="188"/>
      <c r="F3" s="188"/>
      <c r="G3" s="228" t="s">
        <v>88</v>
      </c>
      <c r="H3" s="229"/>
      <c r="I3" s="229"/>
    </row>
    <row r="4" spans="1:9" ht="16.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s="4" customFormat="1" ht="21.75" customHeight="1" x14ac:dyDescent="0.2">
      <c r="A5" s="230" t="s">
        <v>187</v>
      </c>
      <c r="B5" s="238"/>
      <c r="C5" s="238"/>
      <c r="D5" s="238"/>
      <c r="E5" s="238"/>
      <c r="F5" s="238"/>
      <c r="G5" s="238"/>
      <c r="H5" s="238"/>
      <c r="I5" s="238"/>
    </row>
    <row r="6" spans="1:9" ht="14.25" customHeight="1" x14ac:dyDescent="0.2">
      <c r="I6" s="188" t="s">
        <v>0</v>
      </c>
    </row>
    <row r="7" spans="1:9" ht="25.5" customHeight="1" x14ac:dyDescent="0.2">
      <c r="A7" s="231" t="s">
        <v>1</v>
      </c>
      <c r="B7" s="231" t="s">
        <v>92</v>
      </c>
      <c r="C7" s="231" t="s">
        <v>2</v>
      </c>
      <c r="D7" s="231" t="s">
        <v>3</v>
      </c>
      <c r="E7" s="231" t="s">
        <v>4</v>
      </c>
      <c r="F7" s="231" t="s">
        <v>5</v>
      </c>
      <c r="G7" s="233" t="s">
        <v>147</v>
      </c>
      <c r="H7" s="234"/>
      <c r="I7" s="234"/>
    </row>
    <row r="8" spans="1:9" ht="24.75" customHeight="1" x14ac:dyDescent="0.2">
      <c r="A8" s="232"/>
      <c r="B8" s="245"/>
      <c r="C8" s="232"/>
      <c r="D8" s="232"/>
      <c r="E8" s="232"/>
      <c r="F8" s="232"/>
      <c r="G8" s="6" t="s">
        <v>7</v>
      </c>
      <c r="H8" s="6" t="s">
        <v>8</v>
      </c>
      <c r="I8" s="6" t="s">
        <v>93</v>
      </c>
    </row>
    <row r="9" spans="1:9" ht="35.25" customHeight="1" x14ac:dyDescent="0.2">
      <c r="A9" s="7" t="s">
        <v>186</v>
      </c>
      <c r="B9" s="196">
        <v>123</v>
      </c>
      <c r="C9" s="193"/>
      <c r="D9" s="194"/>
      <c r="E9" s="195"/>
      <c r="F9" s="194"/>
      <c r="G9" s="197">
        <f>G143</f>
        <v>11044.6</v>
      </c>
      <c r="H9" s="198">
        <f t="shared" ref="H9:I9" si="0">H143</f>
        <v>6894.8999999999987</v>
      </c>
      <c r="I9" s="198">
        <f t="shared" si="0"/>
        <v>7070.94</v>
      </c>
    </row>
    <row r="10" spans="1:9" ht="15.95" customHeight="1" x14ac:dyDescent="0.2">
      <c r="A10" s="7" t="s">
        <v>9</v>
      </c>
      <c r="B10" s="196">
        <v>123</v>
      </c>
      <c r="C10" s="8">
        <v>1</v>
      </c>
      <c r="D10" s="9" t="s">
        <v>10</v>
      </c>
      <c r="E10" s="10" t="s">
        <v>10</v>
      </c>
      <c r="F10" s="11" t="s">
        <v>10</v>
      </c>
      <c r="G10" s="72">
        <f>G11+G16+G32+G37+G42+G47</f>
        <v>3963.8999999999996</v>
      </c>
      <c r="H10" s="72">
        <f>H11+H16+H32+H37+H42+H47</f>
        <v>3358.0999999999995</v>
      </c>
      <c r="I10" s="149">
        <f>I11+I16+I32+I37+I42+I47</f>
        <v>3293.4999999999995</v>
      </c>
    </row>
    <row r="11" spans="1:9" ht="32.1" customHeight="1" x14ac:dyDescent="0.2">
      <c r="A11" s="47" t="s">
        <v>11</v>
      </c>
      <c r="B11" s="196">
        <v>123</v>
      </c>
      <c r="C11" s="8">
        <v>1</v>
      </c>
      <c r="D11" s="9">
        <v>2</v>
      </c>
      <c r="E11" s="10" t="s">
        <v>10</v>
      </c>
      <c r="F11" s="11" t="s">
        <v>10</v>
      </c>
      <c r="G11" s="72">
        <f t="shared" ref="G11:I14" si="1">G12</f>
        <v>769.1</v>
      </c>
      <c r="H11" s="72">
        <f t="shared" si="1"/>
        <v>769.1</v>
      </c>
      <c r="I11" s="149">
        <f t="shared" si="1"/>
        <v>769.1</v>
      </c>
    </row>
    <row r="12" spans="1:9" ht="15.95" customHeight="1" x14ac:dyDescent="0.2">
      <c r="A12" s="45" t="s">
        <v>12</v>
      </c>
      <c r="B12" s="6">
        <v>123</v>
      </c>
      <c r="C12" s="15">
        <v>1</v>
      </c>
      <c r="D12" s="16">
        <v>2</v>
      </c>
      <c r="E12" s="17" t="s">
        <v>13</v>
      </c>
      <c r="F12" s="18" t="s">
        <v>10</v>
      </c>
      <c r="G12" s="34">
        <f t="shared" si="1"/>
        <v>769.1</v>
      </c>
      <c r="H12" s="34">
        <f t="shared" si="1"/>
        <v>769.1</v>
      </c>
      <c r="I12" s="150">
        <f t="shared" si="1"/>
        <v>769.1</v>
      </c>
    </row>
    <row r="13" spans="1:9" ht="15.95" customHeight="1" x14ac:dyDescent="0.2">
      <c r="A13" s="45" t="s">
        <v>14</v>
      </c>
      <c r="B13" s="6">
        <v>123</v>
      </c>
      <c r="C13" s="15">
        <v>1</v>
      </c>
      <c r="D13" s="16">
        <v>2</v>
      </c>
      <c r="E13" s="17" t="s">
        <v>15</v>
      </c>
      <c r="F13" s="18" t="s">
        <v>10</v>
      </c>
      <c r="G13" s="34">
        <f t="shared" si="1"/>
        <v>769.1</v>
      </c>
      <c r="H13" s="34">
        <f t="shared" si="1"/>
        <v>769.1</v>
      </c>
      <c r="I13" s="150">
        <f t="shared" si="1"/>
        <v>769.1</v>
      </c>
    </row>
    <row r="14" spans="1:9" ht="63.95" customHeight="1" x14ac:dyDescent="0.2">
      <c r="A14" s="70" t="s">
        <v>16</v>
      </c>
      <c r="B14" s="6">
        <v>123</v>
      </c>
      <c r="C14" s="22">
        <v>1</v>
      </c>
      <c r="D14" s="22">
        <v>2</v>
      </c>
      <c r="E14" s="23" t="s">
        <v>15</v>
      </c>
      <c r="F14" s="24">
        <v>100</v>
      </c>
      <c r="G14" s="27">
        <f t="shared" si="1"/>
        <v>769.1</v>
      </c>
      <c r="H14" s="27">
        <f t="shared" si="1"/>
        <v>769.1</v>
      </c>
      <c r="I14" s="151">
        <f t="shared" si="1"/>
        <v>769.1</v>
      </c>
    </row>
    <row r="15" spans="1:9" ht="32.1" customHeight="1" x14ac:dyDescent="0.2">
      <c r="A15" s="70" t="s">
        <v>17</v>
      </c>
      <c r="B15" s="6">
        <v>123</v>
      </c>
      <c r="C15" s="22">
        <v>1</v>
      </c>
      <c r="D15" s="22">
        <v>2</v>
      </c>
      <c r="E15" s="23" t="s">
        <v>15</v>
      </c>
      <c r="F15" s="24">
        <v>120</v>
      </c>
      <c r="G15" s="178">
        <v>769.1</v>
      </c>
      <c r="H15" s="178">
        <v>769.1</v>
      </c>
      <c r="I15" s="179">
        <v>769.1</v>
      </c>
    </row>
    <row r="16" spans="1:9" ht="48" customHeight="1" x14ac:dyDescent="0.2">
      <c r="A16" s="69" t="s">
        <v>18</v>
      </c>
      <c r="B16" s="196">
        <v>123</v>
      </c>
      <c r="C16" s="29">
        <v>1</v>
      </c>
      <c r="D16" s="29">
        <v>4</v>
      </c>
      <c r="E16" s="30" t="s">
        <v>10</v>
      </c>
      <c r="F16" s="31" t="s">
        <v>10</v>
      </c>
      <c r="G16" s="152">
        <f>G17</f>
        <v>3125.1</v>
      </c>
      <c r="H16" s="152">
        <f>H17</f>
        <v>2519.2999999999997</v>
      </c>
      <c r="I16" s="153">
        <f>I17</f>
        <v>2454.6999999999998</v>
      </c>
    </row>
    <row r="17" spans="1:9" ht="15.95" customHeight="1" x14ac:dyDescent="0.2">
      <c r="A17" s="70" t="s">
        <v>12</v>
      </c>
      <c r="B17" s="6">
        <v>123</v>
      </c>
      <c r="C17" s="22">
        <v>1</v>
      </c>
      <c r="D17" s="22">
        <v>4</v>
      </c>
      <c r="E17" s="23" t="s">
        <v>13</v>
      </c>
      <c r="F17" s="31"/>
      <c r="G17" s="27">
        <f>G18+G21+G26+G29</f>
        <v>3125.1</v>
      </c>
      <c r="H17" s="27">
        <f t="shared" ref="H17:I17" si="2">H18+H21+H26+H29</f>
        <v>2519.2999999999997</v>
      </c>
      <c r="I17" s="151">
        <f t="shared" si="2"/>
        <v>2454.6999999999998</v>
      </c>
    </row>
    <row r="18" spans="1:9" ht="31.5" customHeight="1" x14ac:dyDescent="0.2">
      <c r="A18" s="70" t="s">
        <v>19</v>
      </c>
      <c r="B18" s="6">
        <v>123</v>
      </c>
      <c r="C18" s="22">
        <v>1</v>
      </c>
      <c r="D18" s="22">
        <v>4</v>
      </c>
      <c r="E18" s="23" t="s">
        <v>20</v>
      </c>
      <c r="F18" s="24"/>
      <c r="G18" s="27">
        <f t="shared" ref="G18:I19" si="3">G19</f>
        <v>2100</v>
      </c>
      <c r="H18" s="27">
        <f t="shared" si="3"/>
        <v>2100</v>
      </c>
      <c r="I18" s="151">
        <f t="shared" si="3"/>
        <v>2100</v>
      </c>
    </row>
    <row r="19" spans="1:9" ht="63.95" customHeight="1" x14ac:dyDescent="0.2">
      <c r="A19" s="70" t="s">
        <v>16</v>
      </c>
      <c r="B19" s="6">
        <v>123</v>
      </c>
      <c r="C19" s="22">
        <v>1</v>
      </c>
      <c r="D19" s="22">
        <v>4</v>
      </c>
      <c r="E19" s="23" t="s">
        <v>20</v>
      </c>
      <c r="F19" s="24">
        <v>100</v>
      </c>
      <c r="G19" s="27">
        <f t="shared" si="3"/>
        <v>2100</v>
      </c>
      <c r="H19" s="27">
        <f t="shared" si="3"/>
        <v>2100</v>
      </c>
      <c r="I19" s="151">
        <f t="shared" si="3"/>
        <v>2100</v>
      </c>
    </row>
    <row r="20" spans="1:9" ht="32.1" customHeight="1" x14ac:dyDescent="0.2">
      <c r="A20" s="45" t="s">
        <v>17</v>
      </c>
      <c r="B20" s="6">
        <v>123</v>
      </c>
      <c r="C20" s="15">
        <v>1</v>
      </c>
      <c r="D20" s="16">
        <v>4</v>
      </c>
      <c r="E20" s="17" t="s">
        <v>20</v>
      </c>
      <c r="F20" s="18">
        <v>120</v>
      </c>
      <c r="G20" s="34">
        <v>2100</v>
      </c>
      <c r="H20" s="34">
        <v>2100</v>
      </c>
      <c r="I20" s="150">
        <v>2100</v>
      </c>
    </row>
    <row r="21" spans="1:9" ht="15.95" customHeight="1" x14ac:dyDescent="0.2">
      <c r="A21" s="154" t="s">
        <v>21</v>
      </c>
      <c r="B21" s="6">
        <v>123</v>
      </c>
      <c r="C21" s="35">
        <v>1</v>
      </c>
      <c r="D21" s="22">
        <v>4</v>
      </c>
      <c r="E21" s="36" t="s">
        <v>22</v>
      </c>
      <c r="F21" s="24" t="s">
        <v>10</v>
      </c>
      <c r="G21" s="27">
        <f>G22+G24</f>
        <v>1025</v>
      </c>
      <c r="H21" s="27">
        <f>H22+H24</f>
        <v>419.2</v>
      </c>
      <c r="I21" s="151">
        <f>I22+I24</f>
        <v>354.6</v>
      </c>
    </row>
    <row r="22" spans="1:9" ht="32.1" customHeight="1" x14ac:dyDescent="0.2">
      <c r="A22" s="45" t="s">
        <v>23</v>
      </c>
      <c r="B22" s="6">
        <v>123</v>
      </c>
      <c r="C22" s="15">
        <v>1</v>
      </c>
      <c r="D22" s="16">
        <v>4</v>
      </c>
      <c r="E22" s="17" t="s">
        <v>22</v>
      </c>
      <c r="F22" s="18">
        <v>200</v>
      </c>
      <c r="G22" s="34">
        <f>G23</f>
        <v>993</v>
      </c>
      <c r="H22" s="34">
        <f>H23</f>
        <v>387.2</v>
      </c>
      <c r="I22" s="150">
        <f>I23</f>
        <v>322.60000000000002</v>
      </c>
    </row>
    <row r="23" spans="1:9" ht="32.1" customHeight="1" x14ac:dyDescent="0.2">
      <c r="A23" s="154" t="s">
        <v>24</v>
      </c>
      <c r="B23" s="6">
        <v>123</v>
      </c>
      <c r="C23" s="35">
        <v>1</v>
      </c>
      <c r="D23" s="22">
        <v>4</v>
      </c>
      <c r="E23" s="36" t="s">
        <v>22</v>
      </c>
      <c r="F23" s="24">
        <v>240</v>
      </c>
      <c r="G23" s="176">
        <v>993</v>
      </c>
      <c r="H23" s="27">
        <v>387.2</v>
      </c>
      <c r="I23" s="151">
        <v>322.60000000000002</v>
      </c>
    </row>
    <row r="24" spans="1:9" ht="15.95" customHeight="1" x14ac:dyDescent="0.2">
      <c r="A24" s="155" t="s">
        <v>25</v>
      </c>
      <c r="B24" s="6">
        <v>123</v>
      </c>
      <c r="C24" s="37">
        <v>1</v>
      </c>
      <c r="D24" s="38">
        <v>4</v>
      </c>
      <c r="E24" s="17" t="s">
        <v>22</v>
      </c>
      <c r="F24" s="39">
        <v>800</v>
      </c>
      <c r="G24" s="48">
        <v>32</v>
      </c>
      <c r="H24" s="48">
        <f>H25</f>
        <v>32</v>
      </c>
      <c r="I24" s="156">
        <f>I25</f>
        <v>32</v>
      </c>
    </row>
    <row r="25" spans="1:9" ht="15.95" customHeight="1" x14ac:dyDescent="0.2">
      <c r="A25" s="154" t="s">
        <v>26</v>
      </c>
      <c r="B25" s="6">
        <v>123</v>
      </c>
      <c r="C25" s="35">
        <v>1</v>
      </c>
      <c r="D25" s="22">
        <v>4</v>
      </c>
      <c r="E25" s="36" t="s">
        <v>22</v>
      </c>
      <c r="F25" s="24">
        <v>850</v>
      </c>
      <c r="G25" s="178">
        <v>32</v>
      </c>
      <c r="H25" s="178">
        <v>32</v>
      </c>
      <c r="I25" s="179">
        <v>32</v>
      </c>
    </row>
    <row r="26" spans="1:9" ht="32.1" customHeight="1" x14ac:dyDescent="0.2">
      <c r="A26" s="154" t="s">
        <v>27</v>
      </c>
      <c r="B26" s="6">
        <v>123</v>
      </c>
      <c r="C26" s="35">
        <v>1</v>
      </c>
      <c r="D26" s="22">
        <v>4</v>
      </c>
      <c r="E26" s="36" t="s">
        <v>28</v>
      </c>
      <c r="F26" s="24"/>
      <c r="G26" s="27">
        <f t="shared" ref="G26:I27" si="4">G27</f>
        <v>0.1</v>
      </c>
      <c r="H26" s="27">
        <f t="shared" si="4"/>
        <v>0.1</v>
      </c>
      <c r="I26" s="151">
        <f t="shared" si="4"/>
        <v>0.1</v>
      </c>
    </row>
    <row r="27" spans="1:9" ht="32.1" customHeight="1" x14ac:dyDescent="0.2">
      <c r="A27" s="45" t="s">
        <v>23</v>
      </c>
      <c r="B27" s="6">
        <v>123</v>
      </c>
      <c r="C27" s="35">
        <v>1</v>
      </c>
      <c r="D27" s="22">
        <v>4</v>
      </c>
      <c r="E27" s="36" t="s">
        <v>28</v>
      </c>
      <c r="F27" s="24">
        <v>200</v>
      </c>
      <c r="G27" s="27">
        <f t="shared" si="4"/>
        <v>0.1</v>
      </c>
      <c r="H27" s="27">
        <f t="shared" si="4"/>
        <v>0.1</v>
      </c>
      <c r="I27" s="151">
        <f t="shared" si="4"/>
        <v>0.1</v>
      </c>
    </row>
    <row r="28" spans="1:9" ht="29.25" customHeight="1" x14ac:dyDescent="0.2">
      <c r="A28" s="154" t="s">
        <v>24</v>
      </c>
      <c r="B28" s="6">
        <v>123</v>
      </c>
      <c r="C28" s="35">
        <v>1</v>
      </c>
      <c r="D28" s="22">
        <v>4</v>
      </c>
      <c r="E28" s="36" t="s">
        <v>28</v>
      </c>
      <c r="F28" s="24">
        <v>240</v>
      </c>
      <c r="G28" s="178">
        <v>0.1</v>
      </c>
      <c r="H28" s="178">
        <v>0.1</v>
      </c>
      <c r="I28" s="179">
        <v>0.1</v>
      </c>
    </row>
    <row r="29" spans="1:9" ht="36" hidden="1" customHeight="1" x14ac:dyDescent="0.2">
      <c r="A29" s="45" t="s">
        <v>29</v>
      </c>
      <c r="B29" s="6">
        <v>123</v>
      </c>
      <c r="C29" s="22">
        <v>1</v>
      </c>
      <c r="D29" s="22">
        <v>4</v>
      </c>
      <c r="E29" s="23" t="s">
        <v>30</v>
      </c>
      <c r="F29" s="24"/>
      <c r="G29" s="27">
        <f t="shared" ref="G29:I30" si="5">G30</f>
        <v>0</v>
      </c>
      <c r="H29" s="27">
        <f t="shared" si="5"/>
        <v>0</v>
      </c>
      <c r="I29" s="151">
        <f t="shared" si="5"/>
        <v>0</v>
      </c>
    </row>
    <row r="30" spans="1:9" ht="36.75" hidden="1" customHeight="1" x14ac:dyDescent="0.2">
      <c r="A30" s="70" t="s">
        <v>16</v>
      </c>
      <c r="B30" s="6">
        <v>123</v>
      </c>
      <c r="C30" s="22">
        <v>1</v>
      </c>
      <c r="D30" s="22">
        <v>4</v>
      </c>
      <c r="E30" s="23" t="s">
        <v>30</v>
      </c>
      <c r="F30" s="24">
        <v>100</v>
      </c>
      <c r="G30" s="25">
        <f t="shared" si="5"/>
        <v>0</v>
      </c>
      <c r="H30" s="25">
        <f t="shared" si="5"/>
        <v>0</v>
      </c>
      <c r="I30" s="151">
        <f t="shared" si="5"/>
        <v>0</v>
      </c>
    </row>
    <row r="31" spans="1:9" ht="33" hidden="1" customHeight="1" x14ac:dyDescent="0.2">
      <c r="A31" s="70" t="s">
        <v>17</v>
      </c>
      <c r="B31" s="6">
        <v>123</v>
      </c>
      <c r="C31" s="22">
        <v>1</v>
      </c>
      <c r="D31" s="22">
        <v>4</v>
      </c>
      <c r="E31" s="23" t="s">
        <v>30</v>
      </c>
      <c r="F31" s="24">
        <v>120</v>
      </c>
      <c r="G31" s="146">
        <v>0</v>
      </c>
      <c r="H31" s="146">
        <v>0</v>
      </c>
      <c r="I31" s="179">
        <v>0</v>
      </c>
    </row>
    <row r="32" spans="1:9" ht="48" customHeight="1" x14ac:dyDescent="0.2">
      <c r="A32" s="69" t="s">
        <v>31</v>
      </c>
      <c r="B32" s="196">
        <v>123</v>
      </c>
      <c r="C32" s="29">
        <v>1</v>
      </c>
      <c r="D32" s="29">
        <v>6</v>
      </c>
      <c r="E32" s="30" t="s">
        <v>10</v>
      </c>
      <c r="F32" s="31" t="s">
        <v>10</v>
      </c>
      <c r="G32" s="32">
        <f t="shared" ref="G32:I35" si="6">G33</f>
        <v>23.7</v>
      </c>
      <c r="H32" s="32">
        <f t="shared" si="6"/>
        <v>23.7</v>
      </c>
      <c r="I32" s="157">
        <f t="shared" si="6"/>
        <v>23.7</v>
      </c>
    </row>
    <row r="33" spans="1:9" ht="15.95" customHeight="1" x14ac:dyDescent="0.2">
      <c r="A33" s="70" t="s">
        <v>32</v>
      </c>
      <c r="B33" s="6">
        <v>123</v>
      </c>
      <c r="C33" s="22">
        <v>1</v>
      </c>
      <c r="D33" s="22">
        <v>6</v>
      </c>
      <c r="E33" s="23" t="s">
        <v>13</v>
      </c>
      <c r="F33" s="24" t="s">
        <v>10</v>
      </c>
      <c r="G33" s="25">
        <f t="shared" si="6"/>
        <v>23.7</v>
      </c>
      <c r="H33" s="25">
        <f t="shared" si="6"/>
        <v>23.7</v>
      </c>
      <c r="I33" s="151">
        <f t="shared" si="6"/>
        <v>23.7</v>
      </c>
    </row>
    <row r="34" spans="1:9" ht="18" customHeight="1" x14ac:dyDescent="0.2">
      <c r="A34" s="70" t="s">
        <v>33</v>
      </c>
      <c r="B34" s="6">
        <v>123</v>
      </c>
      <c r="C34" s="22">
        <v>1</v>
      </c>
      <c r="D34" s="22">
        <v>6</v>
      </c>
      <c r="E34" s="23" t="s">
        <v>34</v>
      </c>
      <c r="F34" s="24"/>
      <c r="G34" s="25">
        <f t="shared" si="6"/>
        <v>23.7</v>
      </c>
      <c r="H34" s="25">
        <f t="shared" si="6"/>
        <v>23.7</v>
      </c>
      <c r="I34" s="150">
        <f t="shared" si="6"/>
        <v>23.7</v>
      </c>
    </row>
    <row r="35" spans="1:9" ht="15.95" customHeight="1" x14ac:dyDescent="0.2">
      <c r="A35" s="70" t="s">
        <v>35</v>
      </c>
      <c r="B35" s="6">
        <v>123</v>
      </c>
      <c r="C35" s="22">
        <v>1</v>
      </c>
      <c r="D35" s="22">
        <v>6</v>
      </c>
      <c r="E35" s="23" t="s">
        <v>34</v>
      </c>
      <c r="F35" s="24">
        <v>500</v>
      </c>
      <c r="G35" s="25">
        <f t="shared" si="6"/>
        <v>23.7</v>
      </c>
      <c r="H35" s="25">
        <f t="shared" si="6"/>
        <v>23.7</v>
      </c>
      <c r="I35" s="150">
        <f t="shared" si="6"/>
        <v>23.7</v>
      </c>
    </row>
    <row r="36" spans="1:9" ht="15" customHeight="1" x14ac:dyDescent="0.2">
      <c r="A36" s="70" t="s">
        <v>36</v>
      </c>
      <c r="B36" s="6">
        <v>123</v>
      </c>
      <c r="C36" s="22">
        <v>1</v>
      </c>
      <c r="D36" s="22">
        <v>6</v>
      </c>
      <c r="E36" s="23" t="s">
        <v>34</v>
      </c>
      <c r="F36" s="24">
        <v>540</v>
      </c>
      <c r="G36" s="146">
        <v>23.7</v>
      </c>
      <c r="H36" s="146">
        <v>23.7</v>
      </c>
      <c r="I36" s="180">
        <v>23.7</v>
      </c>
    </row>
    <row r="37" spans="1:9" ht="15.75" hidden="1" customHeight="1" x14ac:dyDescent="0.2">
      <c r="A37" s="69" t="s">
        <v>37</v>
      </c>
      <c r="B37" s="6">
        <v>123</v>
      </c>
      <c r="C37" s="29">
        <v>1</v>
      </c>
      <c r="D37" s="29">
        <v>7</v>
      </c>
      <c r="E37" s="30"/>
      <c r="F37" s="31"/>
      <c r="G37" s="32">
        <f t="shared" ref="G37:I40" si="7">G38</f>
        <v>0</v>
      </c>
      <c r="H37" s="32">
        <f t="shared" si="7"/>
        <v>0</v>
      </c>
      <c r="I37" s="149">
        <f t="shared" si="7"/>
        <v>0</v>
      </c>
    </row>
    <row r="38" spans="1:9" ht="15.75" hidden="1" customHeight="1" x14ac:dyDescent="0.2">
      <c r="A38" s="45" t="s">
        <v>12</v>
      </c>
      <c r="B38" s="6">
        <v>123</v>
      </c>
      <c r="C38" s="15">
        <v>1</v>
      </c>
      <c r="D38" s="16">
        <v>7</v>
      </c>
      <c r="E38" s="17" t="s">
        <v>13</v>
      </c>
      <c r="F38" s="18"/>
      <c r="G38" s="34">
        <f t="shared" si="7"/>
        <v>0</v>
      </c>
      <c r="H38" s="34">
        <f t="shared" si="7"/>
        <v>0</v>
      </c>
      <c r="I38" s="150">
        <f t="shared" si="7"/>
        <v>0</v>
      </c>
    </row>
    <row r="39" spans="1:9" ht="31.5" hidden="1" customHeight="1" x14ac:dyDescent="0.2">
      <c r="A39" s="45" t="s">
        <v>38</v>
      </c>
      <c r="B39" s="6">
        <v>123</v>
      </c>
      <c r="C39" s="15">
        <v>1</v>
      </c>
      <c r="D39" s="16">
        <v>7</v>
      </c>
      <c r="E39" s="17" t="s">
        <v>39</v>
      </c>
      <c r="F39" s="18"/>
      <c r="G39" s="34">
        <f t="shared" si="7"/>
        <v>0</v>
      </c>
      <c r="H39" s="34">
        <f t="shared" si="7"/>
        <v>0</v>
      </c>
      <c r="I39" s="150">
        <f t="shared" si="7"/>
        <v>0</v>
      </c>
    </row>
    <row r="40" spans="1:9" ht="31.5" hidden="1" customHeight="1" x14ac:dyDescent="0.2">
      <c r="A40" s="45" t="s">
        <v>23</v>
      </c>
      <c r="B40" s="6">
        <v>123</v>
      </c>
      <c r="C40" s="15">
        <v>1</v>
      </c>
      <c r="D40" s="16">
        <v>7</v>
      </c>
      <c r="E40" s="17" t="s">
        <v>39</v>
      </c>
      <c r="F40" s="18">
        <v>200</v>
      </c>
      <c r="G40" s="34">
        <f t="shared" si="7"/>
        <v>0</v>
      </c>
      <c r="H40" s="34">
        <f t="shared" si="7"/>
        <v>0</v>
      </c>
      <c r="I40" s="150">
        <f t="shared" si="7"/>
        <v>0</v>
      </c>
    </row>
    <row r="41" spans="1:9" ht="31.5" hidden="1" customHeight="1" x14ac:dyDescent="0.2">
      <c r="A41" s="70" t="s">
        <v>24</v>
      </c>
      <c r="B41" s="6">
        <v>123</v>
      </c>
      <c r="C41" s="15">
        <v>1</v>
      </c>
      <c r="D41" s="16">
        <v>7</v>
      </c>
      <c r="E41" s="17" t="s">
        <v>39</v>
      </c>
      <c r="F41" s="24">
        <v>240</v>
      </c>
      <c r="G41" s="181">
        <v>0</v>
      </c>
      <c r="H41" s="181">
        <v>0</v>
      </c>
      <c r="I41" s="180">
        <v>0</v>
      </c>
    </row>
    <row r="42" spans="1:9" ht="15.95" customHeight="1" x14ac:dyDescent="0.2">
      <c r="A42" s="158" t="s">
        <v>40</v>
      </c>
      <c r="B42" s="6">
        <v>123</v>
      </c>
      <c r="C42" s="40">
        <v>1</v>
      </c>
      <c r="D42" s="29">
        <v>11</v>
      </c>
      <c r="E42" s="41" t="s">
        <v>10</v>
      </c>
      <c r="F42" s="31" t="s">
        <v>10</v>
      </c>
      <c r="G42" s="152">
        <f t="shared" ref="G42:I45" si="8">G43</f>
        <v>30</v>
      </c>
      <c r="H42" s="152">
        <f t="shared" si="8"/>
        <v>30</v>
      </c>
      <c r="I42" s="153">
        <f t="shared" si="8"/>
        <v>30</v>
      </c>
    </row>
    <row r="43" spans="1:9" ht="15.95" customHeight="1" x14ac:dyDescent="0.2">
      <c r="A43" s="45" t="s">
        <v>12</v>
      </c>
      <c r="B43" s="6">
        <v>123</v>
      </c>
      <c r="C43" s="15">
        <v>1</v>
      </c>
      <c r="D43" s="16">
        <v>11</v>
      </c>
      <c r="E43" s="17" t="s">
        <v>13</v>
      </c>
      <c r="F43" s="18" t="s">
        <v>10</v>
      </c>
      <c r="G43" s="34">
        <f t="shared" si="8"/>
        <v>30</v>
      </c>
      <c r="H43" s="34">
        <f t="shared" si="8"/>
        <v>30</v>
      </c>
      <c r="I43" s="150">
        <f t="shared" si="8"/>
        <v>30</v>
      </c>
    </row>
    <row r="44" spans="1:9" ht="15.95" customHeight="1" x14ac:dyDescent="0.2">
      <c r="A44" s="45" t="s">
        <v>41</v>
      </c>
      <c r="B44" s="6">
        <v>123</v>
      </c>
      <c r="C44" s="15">
        <v>1</v>
      </c>
      <c r="D44" s="16">
        <v>11</v>
      </c>
      <c r="E44" s="17" t="s">
        <v>42</v>
      </c>
      <c r="F44" s="18" t="s">
        <v>10</v>
      </c>
      <c r="G44" s="34">
        <f t="shared" si="8"/>
        <v>30</v>
      </c>
      <c r="H44" s="34">
        <f t="shared" si="8"/>
        <v>30</v>
      </c>
      <c r="I44" s="150">
        <f t="shared" si="8"/>
        <v>30</v>
      </c>
    </row>
    <row r="45" spans="1:9" ht="15.95" customHeight="1" x14ac:dyDescent="0.2">
      <c r="A45" s="45" t="s">
        <v>25</v>
      </c>
      <c r="B45" s="6">
        <v>123</v>
      </c>
      <c r="C45" s="15">
        <v>1</v>
      </c>
      <c r="D45" s="16">
        <v>11</v>
      </c>
      <c r="E45" s="17" t="s">
        <v>42</v>
      </c>
      <c r="F45" s="18">
        <v>800</v>
      </c>
      <c r="G45" s="34">
        <f t="shared" si="8"/>
        <v>30</v>
      </c>
      <c r="H45" s="34">
        <f t="shared" si="8"/>
        <v>30</v>
      </c>
      <c r="I45" s="150">
        <f t="shared" si="8"/>
        <v>30</v>
      </c>
    </row>
    <row r="46" spans="1:9" ht="15.95" customHeight="1" x14ac:dyDescent="0.2">
      <c r="A46" s="154" t="s">
        <v>43</v>
      </c>
      <c r="B46" s="6">
        <v>123</v>
      </c>
      <c r="C46" s="35">
        <v>1</v>
      </c>
      <c r="D46" s="22">
        <v>11</v>
      </c>
      <c r="E46" s="36" t="s">
        <v>42</v>
      </c>
      <c r="F46" s="24">
        <v>870</v>
      </c>
      <c r="G46" s="178">
        <v>30</v>
      </c>
      <c r="H46" s="178">
        <v>30</v>
      </c>
      <c r="I46" s="179">
        <v>30</v>
      </c>
    </row>
    <row r="47" spans="1:9" ht="15.95" customHeight="1" x14ac:dyDescent="0.2">
      <c r="A47" s="159" t="s">
        <v>44</v>
      </c>
      <c r="B47" s="196">
        <v>123</v>
      </c>
      <c r="C47" s="42">
        <v>1</v>
      </c>
      <c r="D47" s="43">
        <v>13</v>
      </c>
      <c r="E47" s="160" t="s">
        <v>10</v>
      </c>
      <c r="F47" s="44" t="s">
        <v>10</v>
      </c>
      <c r="G47" s="161">
        <f>G48</f>
        <v>16</v>
      </c>
      <c r="H47" s="161">
        <f>H48</f>
        <v>16</v>
      </c>
      <c r="I47" s="157">
        <f>I48</f>
        <v>16</v>
      </c>
    </row>
    <row r="48" spans="1:9" ht="15.95" customHeight="1" x14ac:dyDescent="0.2">
      <c r="A48" s="45" t="s">
        <v>12</v>
      </c>
      <c r="B48" s="6">
        <v>123</v>
      </c>
      <c r="C48" s="15">
        <v>1</v>
      </c>
      <c r="D48" s="16">
        <v>13</v>
      </c>
      <c r="E48" s="17" t="s">
        <v>13</v>
      </c>
      <c r="F48" s="18" t="s">
        <v>10</v>
      </c>
      <c r="G48" s="34">
        <f>G49+G52</f>
        <v>16</v>
      </c>
      <c r="H48" s="34">
        <f>H49+H52</f>
        <v>16</v>
      </c>
      <c r="I48" s="150">
        <f>I49+I52</f>
        <v>16</v>
      </c>
    </row>
    <row r="49" spans="1:9" ht="32.1" customHeight="1" x14ac:dyDescent="0.2">
      <c r="A49" s="45" t="s">
        <v>45</v>
      </c>
      <c r="B49" s="6">
        <v>123</v>
      </c>
      <c r="C49" s="15">
        <v>1</v>
      </c>
      <c r="D49" s="16">
        <v>13</v>
      </c>
      <c r="E49" s="17" t="s">
        <v>46</v>
      </c>
      <c r="F49" s="18" t="s">
        <v>10</v>
      </c>
      <c r="G49" s="34">
        <f t="shared" ref="G49:I50" si="9">G50</f>
        <v>5</v>
      </c>
      <c r="H49" s="34">
        <f t="shared" si="9"/>
        <v>5</v>
      </c>
      <c r="I49" s="150">
        <f t="shared" si="9"/>
        <v>5</v>
      </c>
    </row>
    <row r="50" spans="1:9" ht="32.1" customHeight="1" x14ac:dyDescent="0.2">
      <c r="A50" s="45" t="s">
        <v>23</v>
      </c>
      <c r="B50" s="6">
        <v>123</v>
      </c>
      <c r="C50" s="15">
        <v>1</v>
      </c>
      <c r="D50" s="16">
        <v>13</v>
      </c>
      <c r="E50" s="17" t="s">
        <v>46</v>
      </c>
      <c r="F50" s="18">
        <v>200</v>
      </c>
      <c r="G50" s="34">
        <f t="shared" si="9"/>
        <v>5</v>
      </c>
      <c r="H50" s="34">
        <f t="shared" si="9"/>
        <v>5</v>
      </c>
      <c r="I50" s="150">
        <f t="shared" si="9"/>
        <v>5</v>
      </c>
    </row>
    <row r="51" spans="1:9" ht="32.1" customHeight="1" x14ac:dyDescent="0.2">
      <c r="A51" s="70" t="s">
        <v>24</v>
      </c>
      <c r="B51" s="6">
        <v>123</v>
      </c>
      <c r="C51" s="22">
        <v>1</v>
      </c>
      <c r="D51" s="22">
        <v>13</v>
      </c>
      <c r="E51" s="23" t="s">
        <v>46</v>
      </c>
      <c r="F51" s="24">
        <v>240</v>
      </c>
      <c r="G51" s="178">
        <v>5</v>
      </c>
      <c r="H51" s="178">
        <v>5</v>
      </c>
      <c r="I51" s="179">
        <v>5</v>
      </c>
    </row>
    <row r="52" spans="1:9" ht="15.95" customHeight="1" x14ac:dyDescent="0.2">
      <c r="A52" s="70" t="s">
        <v>47</v>
      </c>
      <c r="B52" s="6">
        <v>123</v>
      </c>
      <c r="C52" s="22">
        <v>1</v>
      </c>
      <c r="D52" s="22">
        <v>13</v>
      </c>
      <c r="E52" s="23" t="s">
        <v>48</v>
      </c>
      <c r="F52" s="24" t="s">
        <v>10</v>
      </c>
      <c r="G52" s="27">
        <f>G55+G57+G53</f>
        <v>11</v>
      </c>
      <c r="H52" s="27">
        <f>H55+H57</f>
        <v>11</v>
      </c>
      <c r="I52" s="151">
        <f>I55+I57</f>
        <v>11</v>
      </c>
    </row>
    <row r="53" spans="1:9" ht="35.25" hidden="1" customHeight="1" x14ac:dyDescent="0.2">
      <c r="A53" s="45" t="s">
        <v>23</v>
      </c>
      <c r="B53" s="6">
        <v>123</v>
      </c>
      <c r="C53" s="22">
        <v>1</v>
      </c>
      <c r="D53" s="22">
        <v>13</v>
      </c>
      <c r="E53" s="23" t="s">
        <v>48</v>
      </c>
      <c r="F53" s="24">
        <v>200</v>
      </c>
      <c r="G53" s="27">
        <f>G54</f>
        <v>0</v>
      </c>
      <c r="H53" s="27">
        <f>H54</f>
        <v>0</v>
      </c>
      <c r="I53" s="151">
        <f>I54</f>
        <v>0</v>
      </c>
    </row>
    <row r="54" spans="1:9" ht="32.25" hidden="1" customHeight="1" x14ac:dyDescent="0.2">
      <c r="A54" s="45" t="s">
        <v>24</v>
      </c>
      <c r="B54" s="6">
        <v>123</v>
      </c>
      <c r="C54" s="22">
        <v>1</v>
      </c>
      <c r="D54" s="22">
        <v>13</v>
      </c>
      <c r="E54" s="23" t="s">
        <v>48</v>
      </c>
      <c r="F54" s="24">
        <v>240</v>
      </c>
      <c r="G54" s="178">
        <v>0</v>
      </c>
      <c r="H54" s="178">
        <v>0</v>
      </c>
      <c r="I54" s="179">
        <v>0</v>
      </c>
    </row>
    <row r="55" spans="1:9" ht="19.5" hidden="1" customHeight="1" x14ac:dyDescent="0.2">
      <c r="A55" s="45" t="s">
        <v>156</v>
      </c>
      <c r="B55" s="6">
        <v>123</v>
      </c>
      <c r="C55" s="22">
        <v>1</v>
      </c>
      <c r="D55" s="22">
        <v>13</v>
      </c>
      <c r="E55" s="23" t="s">
        <v>48</v>
      </c>
      <c r="F55" s="24">
        <v>300</v>
      </c>
      <c r="G55" s="27">
        <f>G56</f>
        <v>0</v>
      </c>
      <c r="H55" s="27">
        <f>H56</f>
        <v>0</v>
      </c>
      <c r="I55" s="151">
        <f>I56</f>
        <v>0</v>
      </c>
    </row>
    <row r="56" spans="1:9" ht="21" hidden="1" customHeight="1" x14ac:dyDescent="0.2">
      <c r="A56" s="154" t="s">
        <v>149</v>
      </c>
      <c r="B56" s="6">
        <v>123</v>
      </c>
      <c r="C56" s="35">
        <v>1</v>
      </c>
      <c r="D56" s="22">
        <v>13</v>
      </c>
      <c r="E56" s="23" t="s">
        <v>48</v>
      </c>
      <c r="F56" s="24">
        <v>350</v>
      </c>
      <c r="G56" s="178">
        <v>0</v>
      </c>
      <c r="H56" s="178">
        <v>0</v>
      </c>
      <c r="I56" s="179">
        <v>0</v>
      </c>
    </row>
    <row r="57" spans="1:9" ht="19.5" customHeight="1" x14ac:dyDescent="0.2">
      <c r="A57" s="45" t="s">
        <v>25</v>
      </c>
      <c r="B57" s="6">
        <v>123</v>
      </c>
      <c r="C57" s="15">
        <v>1</v>
      </c>
      <c r="D57" s="16">
        <v>13</v>
      </c>
      <c r="E57" s="23" t="s">
        <v>48</v>
      </c>
      <c r="F57" s="18">
        <v>800</v>
      </c>
      <c r="G57" s="34">
        <f>G58+G59</f>
        <v>11</v>
      </c>
      <c r="H57" s="34">
        <f>H58+H59</f>
        <v>11</v>
      </c>
      <c r="I57" s="150">
        <f>I58+I59</f>
        <v>11</v>
      </c>
    </row>
    <row r="58" spans="1:9" ht="20.25" hidden="1" customHeight="1" x14ac:dyDescent="0.2">
      <c r="A58" s="154" t="s">
        <v>148</v>
      </c>
      <c r="B58" s="6">
        <v>123</v>
      </c>
      <c r="C58" s="35">
        <v>1</v>
      </c>
      <c r="D58" s="22">
        <v>13</v>
      </c>
      <c r="E58" s="162" t="s">
        <v>48</v>
      </c>
      <c r="F58" s="24">
        <v>830</v>
      </c>
      <c r="G58" s="27">
        <v>0</v>
      </c>
      <c r="H58" s="27">
        <v>0</v>
      </c>
      <c r="I58" s="151">
        <v>0</v>
      </c>
    </row>
    <row r="59" spans="1:9" ht="15.95" customHeight="1" x14ac:dyDescent="0.2">
      <c r="A59" s="70" t="s">
        <v>26</v>
      </c>
      <c r="B59" s="6">
        <v>123</v>
      </c>
      <c r="C59" s="35">
        <v>1</v>
      </c>
      <c r="D59" s="22">
        <v>13</v>
      </c>
      <c r="E59" s="23" t="s">
        <v>48</v>
      </c>
      <c r="F59" s="24">
        <v>850</v>
      </c>
      <c r="G59" s="178">
        <v>11</v>
      </c>
      <c r="H59" s="178">
        <v>11</v>
      </c>
      <c r="I59" s="179">
        <v>11</v>
      </c>
    </row>
    <row r="60" spans="1:9" ht="15.95" customHeight="1" x14ac:dyDescent="0.2">
      <c r="A60" s="47" t="s">
        <v>49</v>
      </c>
      <c r="B60" s="196">
        <v>123</v>
      </c>
      <c r="C60" s="8">
        <v>2</v>
      </c>
      <c r="D60" s="9">
        <v>3</v>
      </c>
      <c r="E60" s="10" t="s">
        <v>10</v>
      </c>
      <c r="F60" s="11" t="s">
        <v>10</v>
      </c>
      <c r="G60" s="72">
        <f t="shared" ref="G60:I61" si="10">G61</f>
        <v>113.80000000000001</v>
      </c>
      <c r="H60" s="72">
        <f t="shared" si="10"/>
        <v>117.6</v>
      </c>
      <c r="I60" s="149">
        <f t="shared" si="10"/>
        <v>121.84</v>
      </c>
    </row>
    <row r="61" spans="1:9" ht="15.95" customHeight="1" x14ac:dyDescent="0.2">
      <c r="A61" s="45" t="s">
        <v>32</v>
      </c>
      <c r="B61" s="6">
        <v>123</v>
      </c>
      <c r="C61" s="15">
        <v>2</v>
      </c>
      <c r="D61" s="16">
        <v>3</v>
      </c>
      <c r="E61" s="17" t="s">
        <v>13</v>
      </c>
      <c r="F61" s="18" t="s">
        <v>10</v>
      </c>
      <c r="G61" s="34">
        <f t="shared" si="10"/>
        <v>113.80000000000001</v>
      </c>
      <c r="H61" s="34">
        <f t="shared" si="10"/>
        <v>117.6</v>
      </c>
      <c r="I61" s="150">
        <f t="shared" si="10"/>
        <v>121.84</v>
      </c>
    </row>
    <row r="62" spans="1:9" s="163" customFormat="1" ht="32.1" customHeight="1" x14ac:dyDescent="0.25">
      <c r="A62" s="45" t="s">
        <v>50</v>
      </c>
      <c r="B62" s="6">
        <v>123</v>
      </c>
      <c r="C62" s="15">
        <v>2</v>
      </c>
      <c r="D62" s="16">
        <v>3</v>
      </c>
      <c r="E62" s="17" t="s">
        <v>51</v>
      </c>
      <c r="F62" s="46" t="s">
        <v>10</v>
      </c>
      <c r="G62" s="34">
        <f>G63+G65</f>
        <v>113.80000000000001</v>
      </c>
      <c r="H62" s="34">
        <f>H63+H65</f>
        <v>117.6</v>
      </c>
      <c r="I62" s="150">
        <f>I63+I65</f>
        <v>121.84</v>
      </c>
    </row>
    <row r="63" spans="1:9" ht="63.95" customHeight="1" x14ac:dyDescent="0.2">
      <c r="A63" s="45" t="s">
        <v>16</v>
      </c>
      <c r="B63" s="6">
        <v>123</v>
      </c>
      <c r="C63" s="15">
        <v>2</v>
      </c>
      <c r="D63" s="16">
        <v>3</v>
      </c>
      <c r="E63" s="17" t="s">
        <v>51</v>
      </c>
      <c r="F63" s="18">
        <v>100</v>
      </c>
      <c r="G63" s="34">
        <f>G64</f>
        <v>106.4</v>
      </c>
      <c r="H63" s="34">
        <f>H64</f>
        <v>113.8</v>
      </c>
      <c r="I63" s="150">
        <f>I64</f>
        <v>121.8</v>
      </c>
    </row>
    <row r="64" spans="1:9" ht="32.1" customHeight="1" x14ac:dyDescent="0.2">
      <c r="A64" s="45" t="s">
        <v>52</v>
      </c>
      <c r="B64" s="6">
        <v>123</v>
      </c>
      <c r="C64" s="15">
        <v>2</v>
      </c>
      <c r="D64" s="16">
        <v>3</v>
      </c>
      <c r="E64" s="17" t="s">
        <v>51</v>
      </c>
      <c r="F64" s="18">
        <v>120</v>
      </c>
      <c r="G64" s="181">
        <v>106.4</v>
      </c>
      <c r="H64" s="181">
        <v>113.8</v>
      </c>
      <c r="I64" s="180">
        <v>121.8</v>
      </c>
    </row>
    <row r="65" spans="1:9" ht="32.1" customHeight="1" x14ac:dyDescent="0.2">
      <c r="A65" s="45" t="s">
        <v>23</v>
      </c>
      <c r="B65" s="6">
        <v>123</v>
      </c>
      <c r="C65" s="15">
        <v>2</v>
      </c>
      <c r="D65" s="16">
        <v>3</v>
      </c>
      <c r="E65" s="17" t="s">
        <v>53</v>
      </c>
      <c r="F65" s="18">
        <v>200</v>
      </c>
      <c r="G65" s="34">
        <f>G66</f>
        <v>7.4</v>
      </c>
      <c r="H65" s="34">
        <f>H66</f>
        <v>3.8</v>
      </c>
      <c r="I65" s="150">
        <f>I66</f>
        <v>0.04</v>
      </c>
    </row>
    <row r="66" spans="1:9" ht="32.1" customHeight="1" x14ac:dyDescent="0.2">
      <c r="A66" s="45" t="s">
        <v>24</v>
      </c>
      <c r="B66" s="6">
        <v>123</v>
      </c>
      <c r="C66" s="15">
        <v>2</v>
      </c>
      <c r="D66" s="16">
        <v>3</v>
      </c>
      <c r="E66" s="17" t="s">
        <v>53</v>
      </c>
      <c r="F66" s="18">
        <v>240</v>
      </c>
      <c r="G66" s="181">
        <v>7.4</v>
      </c>
      <c r="H66" s="181">
        <v>3.8</v>
      </c>
      <c r="I66" s="223">
        <v>0.04</v>
      </c>
    </row>
    <row r="67" spans="1:9" ht="32.1" customHeight="1" x14ac:dyDescent="0.2">
      <c r="A67" s="47" t="s">
        <v>54</v>
      </c>
      <c r="B67" s="196">
        <v>123</v>
      </c>
      <c r="C67" s="8">
        <v>3</v>
      </c>
      <c r="D67" s="16"/>
      <c r="E67" s="17"/>
      <c r="F67" s="18"/>
      <c r="G67" s="72">
        <f>G68</f>
        <v>10</v>
      </c>
      <c r="H67" s="72">
        <f t="shared" ref="H67:I71" si="11">H68</f>
        <v>10</v>
      </c>
      <c r="I67" s="149">
        <f t="shared" si="11"/>
        <v>10</v>
      </c>
    </row>
    <row r="68" spans="1:9" ht="32.1" customHeight="1" x14ac:dyDescent="0.2">
      <c r="A68" s="47" t="s">
        <v>55</v>
      </c>
      <c r="B68" s="196">
        <v>123</v>
      </c>
      <c r="C68" s="8">
        <v>3</v>
      </c>
      <c r="D68" s="9">
        <v>10</v>
      </c>
      <c r="E68" s="10" t="s">
        <v>10</v>
      </c>
      <c r="F68" s="11" t="s">
        <v>10</v>
      </c>
      <c r="G68" s="72">
        <f>G69</f>
        <v>10</v>
      </c>
      <c r="H68" s="72">
        <f t="shared" si="11"/>
        <v>10</v>
      </c>
      <c r="I68" s="149">
        <f t="shared" si="11"/>
        <v>10</v>
      </c>
    </row>
    <row r="69" spans="1:9" ht="63" x14ac:dyDescent="0.2">
      <c r="A69" s="47" t="s">
        <v>157</v>
      </c>
      <c r="B69" s="196">
        <v>123</v>
      </c>
      <c r="C69" s="8">
        <v>3</v>
      </c>
      <c r="D69" s="9">
        <v>10</v>
      </c>
      <c r="E69" s="10" t="s">
        <v>56</v>
      </c>
      <c r="F69" s="11" t="s">
        <v>10</v>
      </c>
      <c r="G69" s="72">
        <f>G70</f>
        <v>10</v>
      </c>
      <c r="H69" s="72">
        <f t="shared" si="11"/>
        <v>10</v>
      </c>
      <c r="I69" s="149">
        <f t="shared" si="11"/>
        <v>10</v>
      </c>
    </row>
    <row r="70" spans="1:9" ht="49.5" customHeight="1" x14ac:dyDescent="0.2">
      <c r="A70" s="45" t="s">
        <v>57</v>
      </c>
      <c r="B70" s="6">
        <v>123</v>
      </c>
      <c r="C70" s="15">
        <v>3</v>
      </c>
      <c r="D70" s="16">
        <v>10</v>
      </c>
      <c r="E70" s="36" t="s">
        <v>58</v>
      </c>
      <c r="F70" s="18" t="s">
        <v>10</v>
      </c>
      <c r="G70" s="34">
        <f>G71</f>
        <v>10</v>
      </c>
      <c r="H70" s="34">
        <f t="shared" si="11"/>
        <v>10</v>
      </c>
      <c r="I70" s="150">
        <f t="shared" si="11"/>
        <v>10</v>
      </c>
    </row>
    <row r="71" spans="1:9" ht="32.1" customHeight="1" x14ac:dyDescent="0.2">
      <c r="A71" s="45" t="s">
        <v>23</v>
      </c>
      <c r="B71" s="6">
        <v>123</v>
      </c>
      <c r="C71" s="35">
        <v>3</v>
      </c>
      <c r="D71" s="22">
        <v>10</v>
      </c>
      <c r="E71" s="36" t="s">
        <v>58</v>
      </c>
      <c r="F71" s="24">
        <v>200</v>
      </c>
      <c r="G71" s="27">
        <f>G72</f>
        <v>10</v>
      </c>
      <c r="H71" s="27">
        <f t="shared" si="11"/>
        <v>10</v>
      </c>
      <c r="I71" s="151">
        <f t="shared" si="11"/>
        <v>10</v>
      </c>
    </row>
    <row r="72" spans="1:9" ht="30" customHeight="1" x14ac:dyDescent="0.2">
      <c r="A72" s="154" t="s">
        <v>24</v>
      </c>
      <c r="B72" s="6">
        <v>123</v>
      </c>
      <c r="C72" s="35">
        <v>3</v>
      </c>
      <c r="D72" s="22">
        <v>10</v>
      </c>
      <c r="E72" s="36" t="s">
        <v>58</v>
      </c>
      <c r="F72" s="24">
        <v>240</v>
      </c>
      <c r="G72" s="178">
        <v>10</v>
      </c>
      <c r="H72" s="178">
        <v>10</v>
      </c>
      <c r="I72" s="179">
        <v>10</v>
      </c>
    </row>
    <row r="73" spans="1:9" ht="19.5" customHeight="1" x14ac:dyDescent="0.2">
      <c r="A73" s="158" t="s">
        <v>59</v>
      </c>
      <c r="B73" s="196">
        <v>123</v>
      </c>
      <c r="C73" s="40">
        <v>4</v>
      </c>
      <c r="D73" s="16"/>
      <c r="E73" s="17"/>
      <c r="F73" s="18"/>
      <c r="G73" s="72">
        <f>G74</f>
        <v>1023.8</v>
      </c>
      <c r="H73" s="72">
        <f t="shared" ref="H73:I74" si="12">H74</f>
        <v>1072.3</v>
      </c>
      <c r="I73" s="149">
        <f t="shared" si="12"/>
        <v>1130.5999999999999</v>
      </c>
    </row>
    <row r="74" spans="1:9" ht="19.5" customHeight="1" x14ac:dyDescent="0.2">
      <c r="A74" s="158" t="s">
        <v>60</v>
      </c>
      <c r="B74" s="196">
        <v>123</v>
      </c>
      <c r="C74" s="40">
        <v>4</v>
      </c>
      <c r="D74" s="29">
        <v>9</v>
      </c>
      <c r="E74" s="41" t="s">
        <v>10</v>
      </c>
      <c r="F74" s="31" t="s">
        <v>10</v>
      </c>
      <c r="G74" s="152">
        <f>G75</f>
        <v>1023.8</v>
      </c>
      <c r="H74" s="152">
        <f t="shared" si="12"/>
        <v>1072.3</v>
      </c>
      <c r="I74" s="153">
        <f t="shared" si="12"/>
        <v>1130.5999999999999</v>
      </c>
    </row>
    <row r="75" spans="1:9" ht="32.1" customHeight="1" x14ac:dyDescent="0.2">
      <c r="A75" s="47" t="s">
        <v>162</v>
      </c>
      <c r="B75" s="196">
        <v>123</v>
      </c>
      <c r="C75" s="8">
        <v>4</v>
      </c>
      <c r="D75" s="9">
        <v>9</v>
      </c>
      <c r="E75" s="10" t="s">
        <v>61</v>
      </c>
      <c r="F75" s="31"/>
      <c r="G75" s="152">
        <f>G76+G80</f>
        <v>1023.8</v>
      </c>
      <c r="H75" s="152">
        <f t="shared" ref="H75:I75" si="13">H76+H80</f>
        <v>1072.3</v>
      </c>
      <c r="I75" s="153">
        <f t="shared" si="13"/>
        <v>1130.5999999999999</v>
      </c>
    </row>
    <row r="76" spans="1:9" ht="31.5" customHeight="1" x14ac:dyDescent="0.2">
      <c r="A76" s="47" t="s">
        <v>163</v>
      </c>
      <c r="B76" s="196">
        <v>123</v>
      </c>
      <c r="C76" s="8">
        <v>4</v>
      </c>
      <c r="D76" s="9">
        <v>9</v>
      </c>
      <c r="E76" s="10" t="s">
        <v>62</v>
      </c>
      <c r="F76" s="31"/>
      <c r="G76" s="152">
        <f t="shared" ref="G76:I78" si="14">G77</f>
        <v>1023.8</v>
      </c>
      <c r="H76" s="152">
        <f t="shared" si="14"/>
        <v>1072.3</v>
      </c>
      <c r="I76" s="153">
        <f t="shared" si="14"/>
        <v>1130.5999999999999</v>
      </c>
    </row>
    <row r="77" spans="1:9" ht="32.1" customHeight="1" x14ac:dyDescent="0.2">
      <c r="A77" s="45" t="s">
        <v>164</v>
      </c>
      <c r="B77" s="6">
        <v>123</v>
      </c>
      <c r="C77" s="15">
        <v>4</v>
      </c>
      <c r="D77" s="16">
        <v>9</v>
      </c>
      <c r="E77" s="17" t="s">
        <v>63</v>
      </c>
      <c r="F77" s="31"/>
      <c r="G77" s="27">
        <f t="shared" si="14"/>
        <v>1023.8</v>
      </c>
      <c r="H77" s="27">
        <f t="shared" si="14"/>
        <v>1072.3</v>
      </c>
      <c r="I77" s="151">
        <f t="shared" si="14"/>
        <v>1130.5999999999999</v>
      </c>
    </row>
    <row r="78" spans="1:9" ht="32.1" customHeight="1" x14ac:dyDescent="0.2">
      <c r="A78" s="45" t="s">
        <v>23</v>
      </c>
      <c r="B78" s="6">
        <v>123</v>
      </c>
      <c r="C78" s="15">
        <v>4</v>
      </c>
      <c r="D78" s="16">
        <v>9</v>
      </c>
      <c r="E78" s="17" t="s">
        <v>63</v>
      </c>
      <c r="F78" s="24">
        <v>200</v>
      </c>
      <c r="G78" s="27">
        <f t="shared" si="14"/>
        <v>1023.8</v>
      </c>
      <c r="H78" s="27">
        <f t="shared" si="14"/>
        <v>1072.3</v>
      </c>
      <c r="I78" s="151">
        <f t="shared" si="14"/>
        <v>1130.5999999999999</v>
      </c>
    </row>
    <row r="79" spans="1:9" ht="33.75" customHeight="1" x14ac:dyDescent="0.2">
      <c r="A79" s="154" t="s">
        <v>24</v>
      </c>
      <c r="B79" s="6">
        <v>123</v>
      </c>
      <c r="C79" s="15">
        <v>4</v>
      </c>
      <c r="D79" s="16">
        <v>9</v>
      </c>
      <c r="E79" s="17" t="s">
        <v>63</v>
      </c>
      <c r="F79" s="24">
        <v>240</v>
      </c>
      <c r="G79" s="178">
        <v>1023.8</v>
      </c>
      <c r="H79" s="178">
        <v>1072.3</v>
      </c>
      <c r="I79" s="179">
        <v>1130.5999999999999</v>
      </c>
    </row>
    <row r="80" spans="1:9" ht="33" hidden="1" customHeight="1" x14ac:dyDescent="0.2">
      <c r="A80" s="47" t="s">
        <v>184</v>
      </c>
      <c r="B80" s="6">
        <v>123</v>
      </c>
      <c r="C80" s="8">
        <v>4</v>
      </c>
      <c r="D80" s="9">
        <v>9</v>
      </c>
      <c r="E80" s="10" t="s">
        <v>64</v>
      </c>
      <c r="F80" s="31"/>
      <c r="G80" s="152">
        <f t="shared" ref="G80:I82" si="15">G81</f>
        <v>0</v>
      </c>
      <c r="H80" s="152">
        <f t="shared" si="15"/>
        <v>0</v>
      </c>
      <c r="I80" s="153">
        <f t="shared" si="15"/>
        <v>0</v>
      </c>
    </row>
    <row r="81" spans="1:9" ht="31.5" hidden="1" customHeight="1" x14ac:dyDescent="0.2">
      <c r="A81" s="45" t="s">
        <v>185</v>
      </c>
      <c r="B81" s="6">
        <v>123</v>
      </c>
      <c r="C81" s="15">
        <v>4</v>
      </c>
      <c r="D81" s="16">
        <v>9</v>
      </c>
      <c r="E81" s="17" t="s">
        <v>65</v>
      </c>
      <c r="F81" s="31"/>
      <c r="G81" s="27">
        <f t="shared" si="15"/>
        <v>0</v>
      </c>
      <c r="H81" s="27">
        <f t="shared" si="15"/>
        <v>0</v>
      </c>
      <c r="I81" s="151">
        <f t="shared" si="15"/>
        <v>0</v>
      </c>
    </row>
    <row r="82" spans="1:9" ht="31.5" hidden="1" customHeight="1" x14ac:dyDescent="0.2">
      <c r="A82" s="45" t="s">
        <v>23</v>
      </c>
      <c r="B82" s="6">
        <v>123</v>
      </c>
      <c r="C82" s="15">
        <v>4</v>
      </c>
      <c r="D82" s="16">
        <v>9</v>
      </c>
      <c r="E82" s="17" t="s">
        <v>65</v>
      </c>
      <c r="F82" s="24">
        <v>200</v>
      </c>
      <c r="G82" s="27">
        <f t="shared" si="15"/>
        <v>0</v>
      </c>
      <c r="H82" s="27">
        <f t="shared" si="15"/>
        <v>0</v>
      </c>
      <c r="I82" s="151">
        <f t="shared" si="15"/>
        <v>0</v>
      </c>
    </row>
    <row r="83" spans="1:9" ht="31.5" hidden="1" customHeight="1" x14ac:dyDescent="0.2">
      <c r="A83" s="154" t="s">
        <v>24</v>
      </c>
      <c r="B83" s="6">
        <v>123</v>
      </c>
      <c r="C83" s="15">
        <v>4</v>
      </c>
      <c r="D83" s="16">
        <v>9</v>
      </c>
      <c r="E83" s="17" t="s">
        <v>65</v>
      </c>
      <c r="F83" s="24">
        <v>240</v>
      </c>
      <c r="G83" s="178">
        <v>0</v>
      </c>
      <c r="H83" s="178">
        <v>0</v>
      </c>
      <c r="I83" s="179">
        <v>0</v>
      </c>
    </row>
    <row r="84" spans="1:9" ht="20.25" customHeight="1" x14ac:dyDescent="0.2">
      <c r="A84" s="158" t="s">
        <v>66</v>
      </c>
      <c r="B84" s="6">
        <v>123</v>
      </c>
      <c r="C84" s="40">
        <v>5</v>
      </c>
      <c r="D84" s="29" t="s">
        <v>10</v>
      </c>
      <c r="E84" s="41" t="s">
        <v>10</v>
      </c>
      <c r="F84" s="31" t="s">
        <v>10</v>
      </c>
      <c r="G84" s="152">
        <f>G85+G92</f>
        <v>190</v>
      </c>
      <c r="H84" s="152">
        <f t="shared" ref="H84:I84" si="16">H85+H92</f>
        <v>170</v>
      </c>
      <c r="I84" s="153">
        <f t="shared" si="16"/>
        <v>170</v>
      </c>
    </row>
    <row r="85" spans="1:9" ht="15.95" customHeight="1" x14ac:dyDescent="0.2">
      <c r="A85" s="47" t="s">
        <v>67</v>
      </c>
      <c r="B85" s="6">
        <v>123</v>
      </c>
      <c r="C85" s="8">
        <v>5</v>
      </c>
      <c r="D85" s="9">
        <v>1</v>
      </c>
      <c r="E85" s="10" t="s">
        <v>10</v>
      </c>
      <c r="F85" s="11" t="s">
        <v>10</v>
      </c>
      <c r="G85" s="72">
        <f>G86</f>
        <v>50</v>
      </c>
      <c r="H85" s="72">
        <f t="shared" ref="H85:I86" si="17">H86</f>
        <v>50</v>
      </c>
      <c r="I85" s="149">
        <f t="shared" si="17"/>
        <v>50</v>
      </c>
    </row>
    <row r="86" spans="1:9" ht="17.25" customHeight="1" x14ac:dyDescent="0.2">
      <c r="A86" s="45" t="s">
        <v>68</v>
      </c>
      <c r="B86" s="6">
        <v>123</v>
      </c>
      <c r="C86" s="15">
        <v>5</v>
      </c>
      <c r="D86" s="16">
        <v>1</v>
      </c>
      <c r="E86" s="17" t="s">
        <v>13</v>
      </c>
      <c r="F86" s="18"/>
      <c r="G86" s="34">
        <f>G87</f>
        <v>50</v>
      </c>
      <c r="H86" s="34">
        <f t="shared" si="17"/>
        <v>50</v>
      </c>
      <c r="I86" s="150">
        <f t="shared" si="17"/>
        <v>50</v>
      </c>
    </row>
    <row r="87" spans="1:9" ht="15.75" x14ac:dyDescent="0.2">
      <c r="A87" s="154" t="s">
        <v>69</v>
      </c>
      <c r="B87" s="6">
        <v>123</v>
      </c>
      <c r="C87" s="15">
        <v>5</v>
      </c>
      <c r="D87" s="16">
        <v>1</v>
      </c>
      <c r="E87" s="17" t="s">
        <v>70</v>
      </c>
      <c r="F87" s="18"/>
      <c r="G87" s="34">
        <f>G88+G90</f>
        <v>50</v>
      </c>
      <c r="H87" s="34">
        <f t="shared" ref="H87:I87" si="18">H88+H90</f>
        <v>50</v>
      </c>
      <c r="I87" s="150">
        <f t="shared" si="18"/>
        <v>50</v>
      </c>
    </row>
    <row r="88" spans="1:9" ht="32.1" customHeight="1" x14ac:dyDescent="0.2">
      <c r="A88" s="45" t="s">
        <v>23</v>
      </c>
      <c r="B88" s="6">
        <v>123</v>
      </c>
      <c r="C88" s="15">
        <v>5</v>
      </c>
      <c r="D88" s="16">
        <v>1</v>
      </c>
      <c r="E88" s="17" t="s">
        <v>70</v>
      </c>
      <c r="F88" s="18">
        <v>200</v>
      </c>
      <c r="G88" s="34">
        <f t="shared" ref="G88:I88" si="19">G89</f>
        <v>50</v>
      </c>
      <c r="H88" s="34">
        <f t="shared" si="19"/>
        <v>50</v>
      </c>
      <c r="I88" s="150">
        <f t="shared" si="19"/>
        <v>50</v>
      </c>
    </row>
    <row r="89" spans="1:9" ht="30.75" customHeight="1" x14ac:dyDescent="0.2">
      <c r="A89" s="154" t="s">
        <v>24</v>
      </c>
      <c r="B89" s="6">
        <v>123</v>
      </c>
      <c r="C89" s="15">
        <v>5</v>
      </c>
      <c r="D89" s="16">
        <v>1</v>
      </c>
      <c r="E89" s="17" t="s">
        <v>70</v>
      </c>
      <c r="F89" s="18">
        <v>240</v>
      </c>
      <c r="G89" s="181">
        <v>50</v>
      </c>
      <c r="H89" s="181">
        <v>50</v>
      </c>
      <c r="I89" s="180">
        <v>50</v>
      </c>
    </row>
    <row r="90" spans="1:9" ht="19.5" hidden="1" customHeight="1" x14ac:dyDescent="0.2">
      <c r="A90" s="45" t="s">
        <v>25</v>
      </c>
      <c r="B90" s="6">
        <v>123</v>
      </c>
      <c r="C90" s="22">
        <v>5</v>
      </c>
      <c r="D90" s="22">
        <v>1</v>
      </c>
      <c r="E90" s="23" t="s">
        <v>70</v>
      </c>
      <c r="F90" s="24">
        <v>800</v>
      </c>
      <c r="G90" s="27">
        <f t="shared" ref="G90:I90" si="20">G91</f>
        <v>0</v>
      </c>
      <c r="H90" s="27">
        <f t="shared" si="20"/>
        <v>0</v>
      </c>
      <c r="I90" s="151">
        <f t="shared" si="20"/>
        <v>0</v>
      </c>
    </row>
    <row r="91" spans="1:9" ht="20.25" hidden="1" customHeight="1" x14ac:dyDescent="0.2">
      <c r="A91" s="154" t="s">
        <v>26</v>
      </c>
      <c r="B91" s="6">
        <v>123</v>
      </c>
      <c r="C91" s="22">
        <v>5</v>
      </c>
      <c r="D91" s="22">
        <v>1</v>
      </c>
      <c r="E91" s="23" t="s">
        <v>70</v>
      </c>
      <c r="F91" s="24">
        <v>850</v>
      </c>
      <c r="G91" s="178">
        <v>0</v>
      </c>
      <c r="H91" s="178">
        <v>0</v>
      </c>
      <c r="I91" s="179">
        <v>0</v>
      </c>
    </row>
    <row r="92" spans="1:9" ht="18" customHeight="1" x14ac:dyDescent="0.2">
      <c r="A92" s="158" t="s">
        <v>71</v>
      </c>
      <c r="B92" s="196">
        <v>123</v>
      </c>
      <c r="C92" s="8">
        <v>5</v>
      </c>
      <c r="D92" s="9">
        <v>3</v>
      </c>
      <c r="E92" s="10"/>
      <c r="F92" s="11"/>
      <c r="G92" s="72">
        <f>G93</f>
        <v>140</v>
      </c>
      <c r="H92" s="72">
        <f t="shared" ref="H92:I92" si="21">H93</f>
        <v>120</v>
      </c>
      <c r="I92" s="149">
        <f t="shared" si="21"/>
        <v>120</v>
      </c>
    </row>
    <row r="93" spans="1:9" ht="15.95" customHeight="1" x14ac:dyDescent="0.2">
      <c r="A93" s="47" t="s">
        <v>12</v>
      </c>
      <c r="B93" s="196">
        <v>123</v>
      </c>
      <c r="C93" s="8">
        <v>5</v>
      </c>
      <c r="D93" s="9">
        <v>3</v>
      </c>
      <c r="E93" s="10" t="s">
        <v>13</v>
      </c>
      <c r="F93" s="11" t="s">
        <v>10</v>
      </c>
      <c r="G93" s="72">
        <f>G94+G97+G100+G103</f>
        <v>140</v>
      </c>
      <c r="H93" s="72">
        <f t="shared" ref="H93:I93" si="22">H94+H97+H100+H103</f>
        <v>120</v>
      </c>
      <c r="I93" s="149">
        <f t="shared" si="22"/>
        <v>120</v>
      </c>
    </row>
    <row r="94" spans="1:9" ht="15.95" customHeight="1" x14ac:dyDescent="0.2">
      <c r="A94" s="45" t="s">
        <v>165</v>
      </c>
      <c r="B94" s="6">
        <v>123</v>
      </c>
      <c r="C94" s="15">
        <v>5</v>
      </c>
      <c r="D94" s="16">
        <v>3</v>
      </c>
      <c r="E94" s="17" t="s">
        <v>166</v>
      </c>
      <c r="F94" s="18"/>
      <c r="G94" s="34">
        <f t="shared" ref="G94:I95" si="23">G95</f>
        <v>120</v>
      </c>
      <c r="H94" s="34">
        <f t="shared" si="23"/>
        <v>100</v>
      </c>
      <c r="I94" s="150">
        <f t="shared" si="23"/>
        <v>100</v>
      </c>
    </row>
    <row r="95" spans="1:9" ht="32.1" customHeight="1" x14ac:dyDescent="0.2">
      <c r="A95" s="45" t="s">
        <v>23</v>
      </c>
      <c r="B95" s="6">
        <v>123</v>
      </c>
      <c r="C95" s="15">
        <v>5</v>
      </c>
      <c r="D95" s="16">
        <v>3</v>
      </c>
      <c r="E95" s="17" t="s">
        <v>166</v>
      </c>
      <c r="F95" s="18">
        <v>200</v>
      </c>
      <c r="G95" s="34">
        <f t="shared" si="23"/>
        <v>120</v>
      </c>
      <c r="H95" s="34">
        <f t="shared" si="23"/>
        <v>100</v>
      </c>
      <c r="I95" s="150">
        <f t="shared" si="23"/>
        <v>100</v>
      </c>
    </row>
    <row r="96" spans="1:9" ht="31.5" customHeight="1" x14ac:dyDescent="0.2">
      <c r="A96" s="45" t="s">
        <v>24</v>
      </c>
      <c r="B96" s="6">
        <v>123</v>
      </c>
      <c r="C96" s="15">
        <v>5</v>
      </c>
      <c r="D96" s="16">
        <v>3</v>
      </c>
      <c r="E96" s="17" t="s">
        <v>166</v>
      </c>
      <c r="F96" s="18">
        <v>240</v>
      </c>
      <c r="G96" s="181">
        <v>120</v>
      </c>
      <c r="H96" s="181">
        <v>100</v>
      </c>
      <c r="I96" s="180">
        <v>100</v>
      </c>
    </row>
    <row r="97" spans="1:9" ht="15.75" hidden="1" customHeight="1" x14ac:dyDescent="0.2">
      <c r="A97" s="45" t="s">
        <v>167</v>
      </c>
      <c r="B97" s="6">
        <v>123</v>
      </c>
      <c r="C97" s="15">
        <v>5</v>
      </c>
      <c r="D97" s="16">
        <v>3</v>
      </c>
      <c r="E97" s="17" t="s">
        <v>168</v>
      </c>
      <c r="F97" s="18"/>
      <c r="G97" s="34">
        <f t="shared" ref="G97:I98" si="24">G98</f>
        <v>0</v>
      </c>
      <c r="H97" s="34">
        <f t="shared" si="24"/>
        <v>0</v>
      </c>
      <c r="I97" s="150">
        <f t="shared" si="24"/>
        <v>0</v>
      </c>
    </row>
    <row r="98" spans="1:9" ht="31.5" hidden="1" customHeight="1" x14ac:dyDescent="0.2">
      <c r="A98" s="45" t="s">
        <v>23</v>
      </c>
      <c r="B98" s="6">
        <v>123</v>
      </c>
      <c r="C98" s="15">
        <v>5</v>
      </c>
      <c r="D98" s="16">
        <v>3</v>
      </c>
      <c r="E98" s="17" t="s">
        <v>168</v>
      </c>
      <c r="F98" s="18">
        <v>200</v>
      </c>
      <c r="G98" s="34">
        <f t="shared" si="24"/>
        <v>0</v>
      </c>
      <c r="H98" s="34">
        <f t="shared" si="24"/>
        <v>0</v>
      </c>
      <c r="I98" s="150">
        <f t="shared" si="24"/>
        <v>0</v>
      </c>
    </row>
    <row r="99" spans="1:9" ht="31.5" hidden="1" customHeight="1" x14ac:dyDescent="0.2">
      <c r="A99" s="45" t="s">
        <v>24</v>
      </c>
      <c r="B99" s="6">
        <v>123</v>
      </c>
      <c r="C99" s="15">
        <v>5</v>
      </c>
      <c r="D99" s="16">
        <v>3</v>
      </c>
      <c r="E99" s="17" t="s">
        <v>168</v>
      </c>
      <c r="F99" s="18">
        <v>240</v>
      </c>
      <c r="G99" s="181">
        <v>0</v>
      </c>
      <c r="H99" s="181">
        <v>0</v>
      </c>
      <c r="I99" s="180">
        <v>0</v>
      </c>
    </row>
    <row r="100" spans="1:9" ht="18" customHeight="1" x14ac:dyDescent="0.2">
      <c r="A100" s="45" t="s">
        <v>169</v>
      </c>
      <c r="B100" s="6">
        <v>123</v>
      </c>
      <c r="C100" s="15">
        <v>5</v>
      </c>
      <c r="D100" s="16">
        <v>3</v>
      </c>
      <c r="E100" s="17" t="s">
        <v>170</v>
      </c>
      <c r="F100" s="18"/>
      <c r="G100" s="34">
        <f t="shared" ref="G100:I101" si="25">G101</f>
        <v>10</v>
      </c>
      <c r="H100" s="34">
        <f t="shared" si="25"/>
        <v>10</v>
      </c>
      <c r="I100" s="150">
        <f t="shared" si="25"/>
        <v>10</v>
      </c>
    </row>
    <row r="101" spans="1:9" ht="32.1" customHeight="1" x14ac:dyDescent="0.2">
      <c r="A101" s="45" t="s">
        <v>23</v>
      </c>
      <c r="B101" s="6">
        <v>123</v>
      </c>
      <c r="C101" s="15">
        <v>5</v>
      </c>
      <c r="D101" s="16">
        <v>3</v>
      </c>
      <c r="E101" s="17" t="s">
        <v>170</v>
      </c>
      <c r="F101" s="18">
        <v>200</v>
      </c>
      <c r="G101" s="34">
        <f t="shared" si="25"/>
        <v>10</v>
      </c>
      <c r="H101" s="34">
        <f t="shared" si="25"/>
        <v>10</v>
      </c>
      <c r="I101" s="150">
        <f t="shared" si="25"/>
        <v>10</v>
      </c>
    </row>
    <row r="102" spans="1:9" ht="32.1" customHeight="1" x14ac:dyDescent="0.2">
      <c r="A102" s="45" t="s">
        <v>24</v>
      </c>
      <c r="B102" s="6">
        <v>123</v>
      </c>
      <c r="C102" s="15">
        <v>5</v>
      </c>
      <c r="D102" s="16">
        <v>3</v>
      </c>
      <c r="E102" s="17" t="s">
        <v>170</v>
      </c>
      <c r="F102" s="18">
        <v>240</v>
      </c>
      <c r="G102" s="181">
        <v>10</v>
      </c>
      <c r="H102" s="181">
        <v>10</v>
      </c>
      <c r="I102" s="180">
        <v>10</v>
      </c>
    </row>
    <row r="103" spans="1:9" ht="32.1" customHeight="1" x14ac:dyDescent="0.2">
      <c r="A103" s="70" t="s">
        <v>171</v>
      </c>
      <c r="B103" s="6">
        <v>123</v>
      </c>
      <c r="C103" s="22">
        <v>5</v>
      </c>
      <c r="D103" s="22">
        <v>3</v>
      </c>
      <c r="E103" s="23" t="s">
        <v>172</v>
      </c>
      <c r="F103" s="24"/>
      <c r="G103" s="25">
        <f t="shared" ref="G103:I104" si="26">G104</f>
        <v>10</v>
      </c>
      <c r="H103" s="25">
        <f t="shared" si="26"/>
        <v>10</v>
      </c>
      <c r="I103" s="26">
        <f t="shared" si="26"/>
        <v>10</v>
      </c>
    </row>
    <row r="104" spans="1:9" ht="32.1" customHeight="1" x14ac:dyDescent="0.2">
      <c r="A104" s="70" t="s">
        <v>23</v>
      </c>
      <c r="B104" s="6">
        <v>123</v>
      </c>
      <c r="C104" s="22">
        <v>5</v>
      </c>
      <c r="D104" s="22">
        <v>3</v>
      </c>
      <c r="E104" s="23" t="s">
        <v>172</v>
      </c>
      <c r="F104" s="24">
        <v>200</v>
      </c>
      <c r="G104" s="25">
        <f t="shared" si="26"/>
        <v>10</v>
      </c>
      <c r="H104" s="25">
        <f t="shared" si="26"/>
        <v>10</v>
      </c>
      <c r="I104" s="26">
        <f t="shared" si="26"/>
        <v>10</v>
      </c>
    </row>
    <row r="105" spans="1:9" ht="41.25" customHeight="1" x14ac:dyDescent="0.2">
      <c r="A105" s="70" t="s">
        <v>24</v>
      </c>
      <c r="B105" s="6">
        <v>123</v>
      </c>
      <c r="C105" s="22">
        <v>5</v>
      </c>
      <c r="D105" s="22">
        <v>3</v>
      </c>
      <c r="E105" s="23" t="s">
        <v>172</v>
      </c>
      <c r="F105" s="24">
        <v>240</v>
      </c>
      <c r="G105" s="146">
        <v>10</v>
      </c>
      <c r="H105" s="146">
        <v>10</v>
      </c>
      <c r="I105" s="147">
        <v>10</v>
      </c>
    </row>
    <row r="106" spans="1:9" ht="24.75" hidden="1" customHeight="1" x14ac:dyDescent="0.2">
      <c r="A106" s="69" t="s">
        <v>72</v>
      </c>
      <c r="B106" s="6">
        <v>123</v>
      </c>
      <c r="C106" s="29">
        <v>7</v>
      </c>
      <c r="D106" s="29">
        <v>7</v>
      </c>
      <c r="E106" s="23"/>
      <c r="F106" s="24"/>
      <c r="G106" s="32">
        <f>G107</f>
        <v>0</v>
      </c>
      <c r="H106" s="25">
        <f>H107</f>
        <v>0</v>
      </c>
      <c r="I106" s="33">
        <f>I107</f>
        <v>0</v>
      </c>
    </row>
    <row r="107" spans="1:9" ht="15.75" hidden="1" customHeight="1" x14ac:dyDescent="0.2">
      <c r="A107" s="69" t="s">
        <v>12</v>
      </c>
      <c r="B107" s="6">
        <v>123</v>
      </c>
      <c r="C107" s="29">
        <v>7</v>
      </c>
      <c r="D107" s="29">
        <v>7</v>
      </c>
      <c r="E107" s="30" t="s">
        <v>13</v>
      </c>
      <c r="F107" s="31"/>
      <c r="G107" s="32">
        <f t="shared" ref="G107:I109" si="27">G108</f>
        <v>0</v>
      </c>
      <c r="H107" s="32">
        <f t="shared" si="27"/>
        <v>0</v>
      </c>
      <c r="I107" s="33">
        <f t="shared" si="27"/>
        <v>0</v>
      </c>
    </row>
    <row r="108" spans="1:9" ht="31.5" hidden="1" customHeight="1" x14ac:dyDescent="0.2">
      <c r="A108" s="70" t="s">
        <v>173</v>
      </c>
      <c r="B108" s="6">
        <v>123</v>
      </c>
      <c r="C108" s="22">
        <v>7</v>
      </c>
      <c r="D108" s="22">
        <v>7</v>
      </c>
      <c r="E108" s="23" t="s">
        <v>174</v>
      </c>
      <c r="F108" s="24"/>
      <c r="G108" s="25">
        <f t="shared" si="27"/>
        <v>0</v>
      </c>
      <c r="H108" s="25">
        <f t="shared" si="27"/>
        <v>0</v>
      </c>
      <c r="I108" s="33">
        <f t="shared" si="27"/>
        <v>0</v>
      </c>
    </row>
    <row r="109" spans="1:9" ht="31.5" hidden="1" customHeight="1" x14ac:dyDescent="0.2">
      <c r="A109" s="70" t="s">
        <v>23</v>
      </c>
      <c r="B109" s="6">
        <v>123</v>
      </c>
      <c r="C109" s="22">
        <v>7</v>
      </c>
      <c r="D109" s="22">
        <v>7</v>
      </c>
      <c r="E109" s="23" t="s">
        <v>174</v>
      </c>
      <c r="F109" s="24">
        <v>200</v>
      </c>
      <c r="G109" s="25">
        <f t="shared" si="27"/>
        <v>0</v>
      </c>
      <c r="H109" s="25">
        <f t="shared" si="27"/>
        <v>0</v>
      </c>
      <c r="I109" s="26">
        <f t="shared" si="27"/>
        <v>0</v>
      </c>
    </row>
    <row r="110" spans="1:9" ht="31.5" hidden="1" customHeight="1" x14ac:dyDescent="0.2">
      <c r="A110" s="70" t="s">
        <v>24</v>
      </c>
      <c r="B110" s="6">
        <v>123</v>
      </c>
      <c r="C110" s="22">
        <v>7</v>
      </c>
      <c r="D110" s="22">
        <v>7</v>
      </c>
      <c r="E110" s="23" t="s">
        <v>174</v>
      </c>
      <c r="F110" s="24">
        <v>240</v>
      </c>
      <c r="G110" s="146">
        <v>0</v>
      </c>
      <c r="H110" s="146">
        <v>0</v>
      </c>
      <c r="I110" s="147">
        <v>0</v>
      </c>
    </row>
    <row r="111" spans="1:9" ht="16.5" customHeight="1" x14ac:dyDescent="0.2">
      <c r="A111" s="69" t="s">
        <v>73</v>
      </c>
      <c r="B111" s="196">
        <v>123</v>
      </c>
      <c r="C111" s="29">
        <v>8</v>
      </c>
      <c r="D111" s="29" t="s">
        <v>10</v>
      </c>
      <c r="E111" s="30" t="s">
        <v>10</v>
      </c>
      <c r="F111" s="31" t="s">
        <v>10</v>
      </c>
      <c r="G111" s="32">
        <f>G112</f>
        <v>5380.4</v>
      </c>
      <c r="H111" s="32">
        <f t="shared" ref="H111:I112" si="28">H112</f>
        <v>1634.8000000000002</v>
      </c>
      <c r="I111" s="33">
        <f t="shared" si="28"/>
        <v>1634.8000000000002</v>
      </c>
    </row>
    <row r="112" spans="1:9" ht="20.25" customHeight="1" x14ac:dyDescent="0.2">
      <c r="A112" s="69" t="s">
        <v>74</v>
      </c>
      <c r="B112" s="196">
        <v>123</v>
      </c>
      <c r="C112" s="29">
        <v>8</v>
      </c>
      <c r="D112" s="29">
        <v>1</v>
      </c>
      <c r="E112" s="30" t="s">
        <v>10</v>
      </c>
      <c r="F112" s="31" t="s">
        <v>10</v>
      </c>
      <c r="G112" s="32">
        <f>G113</f>
        <v>5380.4</v>
      </c>
      <c r="H112" s="32">
        <f t="shared" si="28"/>
        <v>1634.8000000000002</v>
      </c>
      <c r="I112" s="33">
        <f t="shared" si="28"/>
        <v>1634.8000000000002</v>
      </c>
    </row>
    <row r="113" spans="1:9" ht="19.5" customHeight="1" x14ac:dyDescent="0.2">
      <c r="A113" s="69" t="s">
        <v>12</v>
      </c>
      <c r="B113" s="196">
        <v>123</v>
      </c>
      <c r="C113" s="29">
        <v>8</v>
      </c>
      <c r="D113" s="29">
        <v>1</v>
      </c>
      <c r="E113" s="30" t="s">
        <v>13</v>
      </c>
      <c r="F113" s="31" t="s">
        <v>10</v>
      </c>
      <c r="G113" s="32">
        <f>G114+G121</f>
        <v>5380.4</v>
      </c>
      <c r="H113" s="32">
        <f t="shared" ref="H113:I113" si="29">H114+H121</f>
        <v>1634.8000000000002</v>
      </c>
      <c r="I113" s="33">
        <f t="shared" si="29"/>
        <v>1634.8000000000002</v>
      </c>
    </row>
    <row r="114" spans="1:9" ht="32.1" customHeight="1" x14ac:dyDescent="0.2">
      <c r="A114" s="70" t="s">
        <v>177</v>
      </c>
      <c r="B114" s="6">
        <v>123</v>
      </c>
      <c r="C114" s="22">
        <v>8</v>
      </c>
      <c r="D114" s="22">
        <v>1</v>
      </c>
      <c r="E114" s="23" t="s">
        <v>178</v>
      </c>
      <c r="F114" s="24"/>
      <c r="G114" s="25">
        <f>G115+G117+G119</f>
        <v>2334.8000000000002</v>
      </c>
      <c r="H114" s="25">
        <f>H115+H117+H119</f>
        <v>1634.8000000000002</v>
      </c>
      <c r="I114" s="26">
        <f>I115+I117+I119</f>
        <v>1634.8000000000002</v>
      </c>
    </row>
    <row r="115" spans="1:9" ht="63.95" customHeight="1" x14ac:dyDescent="0.2">
      <c r="A115" s="70" t="s">
        <v>16</v>
      </c>
      <c r="B115" s="6">
        <v>123</v>
      </c>
      <c r="C115" s="22">
        <v>8</v>
      </c>
      <c r="D115" s="22">
        <v>1</v>
      </c>
      <c r="E115" s="23" t="s">
        <v>178</v>
      </c>
      <c r="F115" s="24">
        <v>100</v>
      </c>
      <c r="G115" s="25">
        <f>G116</f>
        <v>1221.4000000000001</v>
      </c>
      <c r="H115" s="25">
        <f>H116</f>
        <v>1221.4000000000001</v>
      </c>
      <c r="I115" s="26">
        <f>I116</f>
        <v>1221.4000000000001</v>
      </c>
    </row>
    <row r="116" spans="1:9" ht="21.75" customHeight="1" x14ac:dyDescent="0.2">
      <c r="A116" s="164" t="s">
        <v>75</v>
      </c>
      <c r="B116" s="6">
        <v>123</v>
      </c>
      <c r="C116" s="22">
        <v>8</v>
      </c>
      <c r="D116" s="22">
        <v>1</v>
      </c>
      <c r="E116" s="23" t="s">
        <v>178</v>
      </c>
      <c r="F116" s="24">
        <v>110</v>
      </c>
      <c r="G116" s="146">
        <v>1221.4000000000001</v>
      </c>
      <c r="H116" s="146">
        <v>1221.4000000000001</v>
      </c>
      <c r="I116" s="147">
        <v>1221.4000000000001</v>
      </c>
    </row>
    <row r="117" spans="1:9" ht="32.1" customHeight="1" x14ac:dyDescent="0.2">
      <c r="A117" s="70" t="s">
        <v>23</v>
      </c>
      <c r="B117" s="6">
        <v>123</v>
      </c>
      <c r="C117" s="22">
        <v>8</v>
      </c>
      <c r="D117" s="22">
        <v>1</v>
      </c>
      <c r="E117" s="23" t="s">
        <v>178</v>
      </c>
      <c r="F117" s="24">
        <v>200</v>
      </c>
      <c r="G117" s="25">
        <f>G118</f>
        <v>1100</v>
      </c>
      <c r="H117" s="25">
        <f>H118</f>
        <v>400</v>
      </c>
      <c r="I117" s="26">
        <f>I118</f>
        <v>400</v>
      </c>
    </row>
    <row r="118" spans="1:9" ht="32.1" customHeight="1" x14ac:dyDescent="0.2">
      <c r="A118" s="70" t="s">
        <v>24</v>
      </c>
      <c r="B118" s="6">
        <v>123</v>
      </c>
      <c r="C118" s="37">
        <v>8</v>
      </c>
      <c r="D118" s="38">
        <v>1</v>
      </c>
      <c r="E118" s="17" t="s">
        <v>178</v>
      </c>
      <c r="F118" s="39">
        <v>240</v>
      </c>
      <c r="G118" s="48">
        <v>1100</v>
      </c>
      <c r="H118" s="48">
        <v>400</v>
      </c>
      <c r="I118" s="156">
        <v>400</v>
      </c>
    </row>
    <row r="119" spans="1:9" ht="15.95" customHeight="1" x14ac:dyDescent="0.2">
      <c r="A119" s="70" t="s">
        <v>25</v>
      </c>
      <c r="B119" s="6">
        <v>123</v>
      </c>
      <c r="C119" s="15">
        <v>8</v>
      </c>
      <c r="D119" s="16">
        <v>1</v>
      </c>
      <c r="E119" s="17" t="s">
        <v>178</v>
      </c>
      <c r="F119" s="18">
        <v>800</v>
      </c>
      <c r="G119" s="34">
        <f>G120</f>
        <v>13.4</v>
      </c>
      <c r="H119" s="34">
        <f>H120</f>
        <v>13.4</v>
      </c>
      <c r="I119" s="150">
        <f>I120</f>
        <v>13.4</v>
      </c>
    </row>
    <row r="120" spans="1:9" ht="15.95" customHeight="1" x14ac:dyDescent="0.2">
      <c r="A120" s="70" t="s">
        <v>26</v>
      </c>
      <c r="B120" s="6">
        <v>123</v>
      </c>
      <c r="C120" s="15">
        <v>8</v>
      </c>
      <c r="D120" s="16">
        <v>1</v>
      </c>
      <c r="E120" s="17" t="s">
        <v>178</v>
      </c>
      <c r="F120" s="18">
        <v>850</v>
      </c>
      <c r="G120" s="181">
        <v>13.4</v>
      </c>
      <c r="H120" s="181">
        <v>13.4</v>
      </c>
      <c r="I120" s="180">
        <v>13.4</v>
      </c>
    </row>
    <row r="121" spans="1:9" ht="65.25" customHeight="1" x14ac:dyDescent="0.2">
      <c r="A121" s="45" t="s">
        <v>29</v>
      </c>
      <c r="B121" s="6">
        <v>123</v>
      </c>
      <c r="C121" s="35">
        <v>8</v>
      </c>
      <c r="D121" s="22">
        <v>1</v>
      </c>
      <c r="E121" s="17" t="s">
        <v>30</v>
      </c>
      <c r="F121" s="24"/>
      <c r="G121" s="27">
        <f>G122+G124</f>
        <v>3045.6</v>
      </c>
      <c r="H121" s="27">
        <f>H122+H124</f>
        <v>0</v>
      </c>
      <c r="I121" s="151">
        <f>I122+I124</f>
        <v>0</v>
      </c>
    </row>
    <row r="122" spans="1:9" ht="63.95" customHeight="1" x14ac:dyDescent="0.2">
      <c r="A122" s="70" t="s">
        <v>16</v>
      </c>
      <c r="B122" s="6">
        <v>123</v>
      </c>
      <c r="C122" s="35">
        <v>8</v>
      </c>
      <c r="D122" s="22">
        <v>1</v>
      </c>
      <c r="E122" s="17" t="s">
        <v>30</v>
      </c>
      <c r="F122" s="24">
        <v>100</v>
      </c>
      <c r="G122" s="27">
        <f>G123</f>
        <v>3045.6</v>
      </c>
      <c r="H122" s="27">
        <f>H123</f>
        <v>0</v>
      </c>
      <c r="I122" s="151">
        <f>I123</f>
        <v>0</v>
      </c>
    </row>
    <row r="123" spans="1:9" ht="16.5" customHeight="1" x14ac:dyDescent="0.2">
      <c r="A123" s="164" t="s">
        <v>75</v>
      </c>
      <c r="B123" s="6">
        <v>123</v>
      </c>
      <c r="C123" s="35">
        <v>8</v>
      </c>
      <c r="D123" s="22">
        <v>1</v>
      </c>
      <c r="E123" s="17" t="s">
        <v>30</v>
      </c>
      <c r="F123" s="24">
        <v>110</v>
      </c>
      <c r="G123" s="178">
        <v>3045.6</v>
      </c>
      <c r="H123" s="178">
        <v>0</v>
      </c>
      <c r="I123" s="179">
        <v>0</v>
      </c>
    </row>
    <row r="124" spans="1:9" ht="15" hidden="1" customHeight="1" x14ac:dyDescent="0.2">
      <c r="A124" s="70" t="s">
        <v>150</v>
      </c>
      <c r="B124" s="6">
        <v>123</v>
      </c>
      <c r="C124" s="35">
        <v>8</v>
      </c>
      <c r="D124" s="22">
        <v>1</v>
      </c>
      <c r="E124" s="17" t="s">
        <v>30</v>
      </c>
      <c r="F124" s="24">
        <v>200</v>
      </c>
      <c r="G124" s="27">
        <f>G125</f>
        <v>0</v>
      </c>
      <c r="H124" s="27">
        <f>H125</f>
        <v>0</v>
      </c>
      <c r="I124" s="151">
        <f>I125</f>
        <v>0</v>
      </c>
    </row>
    <row r="125" spans="1:9" ht="18" hidden="1" customHeight="1" x14ac:dyDescent="0.2">
      <c r="A125" s="70" t="s">
        <v>24</v>
      </c>
      <c r="B125" s="6">
        <v>123</v>
      </c>
      <c r="C125" s="35">
        <v>8</v>
      </c>
      <c r="D125" s="22">
        <v>1</v>
      </c>
      <c r="E125" s="17" t="s">
        <v>30</v>
      </c>
      <c r="F125" s="24">
        <v>240</v>
      </c>
      <c r="G125" s="178">
        <v>0</v>
      </c>
      <c r="H125" s="178">
        <v>0</v>
      </c>
      <c r="I125" s="179">
        <v>0</v>
      </c>
    </row>
    <row r="126" spans="1:9" ht="15.95" customHeight="1" x14ac:dyDescent="0.2">
      <c r="A126" s="158" t="s">
        <v>76</v>
      </c>
      <c r="B126" s="196">
        <v>123</v>
      </c>
      <c r="C126" s="40">
        <v>10</v>
      </c>
      <c r="D126" s="22"/>
      <c r="E126" s="17"/>
      <c r="F126" s="24"/>
      <c r="G126" s="152">
        <f t="shared" ref="G126:I130" si="30">G127</f>
        <v>362.7</v>
      </c>
      <c r="H126" s="152">
        <f t="shared" si="30"/>
        <v>362.7</v>
      </c>
      <c r="I126" s="153">
        <f t="shared" si="30"/>
        <v>362.7</v>
      </c>
    </row>
    <row r="127" spans="1:9" ht="15.95" customHeight="1" x14ac:dyDescent="0.2">
      <c r="A127" s="158" t="s">
        <v>77</v>
      </c>
      <c r="B127" s="196">
        <v>123</v>
      </c>
      <c r="C127" s="40">
        <v>10</v>
      </c>
      <c r="D127" s="29">
        <v>1</v>
      </c>
      <c r="E127" s="41" t="s">
        <v>10</v>
      </c>
      <c r="F127" s="31" t="s">
        <v>10</v>
      </c>
      <c r="G127" s="152">
        <f t="shared" si="30"/>
        <v>362.7</v>
      </c>
      <c r="H127" s="152">
        <f t="shared" si="30"/>
        <v>362.7</v>
      </c>
      <c r="I127" s="153">
        <f t="shared" si="30"/>
        <v>362.7</v>
      </c>
    </row>
    <row r="128" spans="1:9" ht="15.95" customHeight="1" x14ac:dyDescent="0.2">
      <c r="A128" s="200" t="s">
        <v>78</v>
      </c>
      <c r="B128" s="6">
        <v>123</v>
      </c>
      <c r="C128" s="37">
        <v>10</v>
      </c>
      <c r="D128" s="38">
        <v>1</v>
      </c>
      <c r="E128" s="162" t="s">
        <v>13</v>
      </c>
      <c r="F128" s="39" t="s">
        <v>10</v>
      </c>
      <c r="G128" s="48">
        <f t="shared" si="30"/>
        <v>362.7</v>
      </c>
      <c r="H128" s="48">
        <f t="shared" si="30"/>
        <v>362.7</v>
      </c>
      <c r="I128" s="156">
        <f t="shared" si="30"/>
        <v>362.7</v>
      </c>
    </row>
    <row r="129" spans="1:9" ht="32.1" customHeight="1" x14ac:dyDescent="0.2">
      <c r="A129" s="45" t="s">
        <v>79</v>
      </c>
      <c r="B129" s="6">
        <v>123</v>
      </c>
      <c r="C129" s="15">
        <v>10</v>
      </c>
      <c r="D129" s="16">
        <v>1</v>
      </c>
      <c r="E129" s="17" t="s">
        <v>80</v>
      </c>
      <c r="F129" s="18" t="s">
        <v>10</v>
      </c>
      <c r="G129" s="34">
        <f t="shared" si="30"/>
        <v>362.7</v>
      </c>
      <c r="H129" s="34">
        <f t="shared" si="30"/>
        <v>362.7</v>
      </c>
      <c r="I129" s="150">
        <f t="shared" si="30"/>
        <v>362.7</v>
      </c>
    </row>
    <row r="130" spans="1:9" ht="15.95" customHeight="1" x14ac:dyDescent="0.2">
      <c r="A130" s="154" t="s">
        <v>81</v>
      </c>
      <c r="B130" s="6">
        <v>123</v>
      </c>
      <c r="C130" s="35">
        <v>10</v>
      </c>
      <c r="D130" s="22">
        <v>1</v>
      </c>
      <c r="E130" s="17" t="s">
        <v>80</v>
      </c>
      <c r="F130" s="24">
        <v>300</v>
      </c>
      <c r="G130" s="27">
        <f>G131</f>
        <v>362.7</v>
      </c>
      <c r="H130" s="27">
        <f t="shared" si="30"/>
        <v>362.7</v>
      </c>
      <c r="I130" s="151">
        <f t="shared" si="30"/>
        <v>362.7</v>
      </c>
    </row>
    <row r="131" spans="1:9" ht="18" customHeight="1" x14ac:dyDescent="0.2">
      <c r="A131" s="201" t="s">
        <v>151</v>
      </c>
      <c r="B131" s="6">
        <v>123</v>
      </c>
      <c r="C131" s="35">
        <v>10</v>
      </c>
      <c r="D131" s="22">
        <v>1</v>
      </c>
      <c r="E131" s="23" t="s">
        <v>80</v>
      </c>
      <c r="F131" s="24">
        <v>310</v>
      </c>
      <c r="G131" s="178">
        <v>362.7</v>
      </c>
      <c r="H131" s="178">
        <v>362.7</v>
      </c>
      <c r="I131" s="179">
        <v>362.7</v>
      </c>
    </row>
    <row r="132" spans="1:9" ht="20.25" hidden="1" customHeight="1" x14ac:dyDescent="0.2">
      <c r="A132" s="69" t="s">
        <v>82</v>
      </c>
      <c r="B132" s="6">
        <v>123</v>
      </c>
      <c r="C132" s="29">
        <v>11</v>
      </c>
      <c r="D132" s="29">
        <v>5</v>
      </c>
      <c r="E132" s="30" t="s">
        <v>10</v>
      </c>
      <c r="F132" s="31" t="s">
        <v>10</v>
      </c>
      <c r="G132" s="152">
        <f>G133</f>
        <v>0</v>
      </c>
      <c r="H132" s="152">
        <f>H133</f>
        <v>0</v>
      </c>
      <c r="I132" s="153">
        <f>I133</f>
        <v>0</v>
      </c>
    </row>
    <row r="133" spans="1:9" ht="20.25" hidden="1" customHeight="1" x14ac:dyDescent="0.2">
      <c r="A133" s="69" t="s">
        <v>12</v>
      </c>
      <c r="B133" s="6">
        <v>123</v>
      </c>
      <c r="C133" s="29">
        <v>11</v>
      </c>
      <c r="D133" s="29">
        <v>5</v>
      </c>
      <c r="E133" s="30" t="s">
        <v>13</v>
      </c>
      <c r="F133" s="31"/>
      <c r="G133" s="152">
        <f t="shared" ref="G133:I135" si="31">G134</f>
        <v>0</v>
      </c>
      <c r="H133" s="152">
        <f t="shared" si="31"/>
        <v>0</v>
      </c>
      <c r="I133" s="153">
        <f t="shared" si="31"/>
        <v>0</v>
      </c>
    </row>
    <row r="134" spans="1:9" ht="22.5" hidden="1" customHeight="1" x14ac:dyDescent="0.2">
      <c r="A134" s="45" t="s">
        <v>179</v>
      </c>
      <c r="B134" s="6">
        <v>123</v>
      </c>
      <c r="C134" s="22">
        <v>11</v>
      </c>
      <c r="D134" s="22">
        <v>5</v>
      </c>
      <c r="E134" s="23" t="s">
        <v>180</v>
      </c>
      <c r="F134" s="24" t="s">
        <v>10</v>
      </c>
      <c r="G134" s="27">
        <f t="shared" si="31"/>
        <v>0</v>
      </c>
      <c r="H134" s="27">
        <f t="shared" si="31"/>
        <v>0</v>
      </c>
      <c r="I134" s="151">
        <f t="shared" si="31"/>
        <v>0</v>
      </c>
    </row>
    <row r="135" spans="1:9" ht="21" hidden="1" customHeight="1" x14ac:dyDescent="0.2">
      <c r="A135" s="45" t="s">
        <v>23</v>
      </c>
      <c r="B135" s="6">
        <v>123</v>
      </c>
      <c r="C135" s="15">
        <v>11</v>
      </c>
      <c r="D135" s="16">
        <v>5</v>
      </c>
      <c r="E135" s="23" t="s">
        <v>180</v>
      </c>
      <c r="F135" s="18">
        <v>200</v>
      </c>
      <c r="G135" s="34">
        <f t="shared" si="31"/>
        <v>0</v>
      </c>
      <c r="H135" s="34">
        <f t="shared" si="31"/>
        <v>0</v>
      </c>
      <c r="I135" s="150">
        <f t="shared" si="31"/>
        <v>0</v>
      </c>
    </row>
    <row r="136" spans="1:9" ht="28.5" hidden="1" customHeight="1" x14ac:dyDescent="0.2">
      <c r="A136" s="154" t="s">
        <v>24</v>
      </c>
      <c r="B136" s="6">
        <v>123</v>
      </c>
      <c r="C136" s="15">
        <v>11</v>
      </c>
      <c r="D136" s="16">
        <v>5</v>
      </c>
      <c r="E136" s="23" t="s">
        <v>180</v>
      </c>
      <c r="F136" s="24">
        <v>240</v>
      </c>
      <c r="G136" s="178">
        <v>0</v>
      </c>
      <c r="H136" s="178">
        <v>0</v>
      </c>
      <c r="I136" s="179">
        <v>0</v>
      </c>
    </row>
    <row r="137" spans="1:9" ht="20.100000000000001" customHeight="1" x14ac:dyDescent="0.2">
      <c r="A137" s="69" t="s">
        <v>83</v>
      </c>
      <c r="B137" s="196">
        <v>123</v>
      </c>
      <c r="C137" s="29">
        <v>99</v>
      </c>
      <c r="D137" s="29"/>
      <c r="E137" s="30" t="s">
        <v>10</v>
      </c>
      <c r="F137" s="31" t="s">
        <v>10</v>
      </c>
      <c r="G137" s="25">
        <f t="shared" ref="G137:I141" si="32">G138</f>
        <v>0</v>
      </c>
      <c r="H137" s="25">
        <f t="shared" si="32"/>
        <v>169.4</v>
      </c>
      <c r="I137" s="33">
        <f t="shared" si="32"/>
        <v>347.5</v>
      </c>
    </row>
    <row r="138" spans="1:9" ht="20.100000000000001" customHeight="1" x14ac:dyDescent="0.2">
      <c r="A138" s="70" t="s">
        <v>83</v>
      </c>
      <c r="B138" s="6">
        <v>123</v>
      </c>
      <c r="C138" s="22">
        <v>99</v>
      </c>
      <c r="D138" s="22">
        <v>99</v>
      </c>
      <c r="E138" s="23"/>
      <c r="F138" s="24"/>
      <c r="G138" s="25">
        <f t="shared" si="32"/>
        <v>0</v>
      </c>
      <c r="H138" s="25">
        <f t="shared" si="32"/>
        <v>169.4</v>
      </c>
      <c r="I138" s="26">
        <f t="shared" si="32"/>
        <v>347.5</v>
      </c>
    </row>
    <row r="139" spans="1:9" ht="20.100000000000001" customHeight="1" x14ac:dyDescent="0.2">
      <c r="A139" s="70" t="s">
        <v>12</v>
      </c>
      <c r="B139" s="6">
        <v>123</v>
      </c>
      <c r="C139" s="22">
        <v>99</v>
      </c>
      <c r="D139" s="22">
        <v>99</v>
      </c>
      <c r="E139" s="23" t="s">
        <v>13</v>
      </c>
      <c r="F139" s="24"/>
      <c r="G139" s="25">
        <f t="shared" si="32"/>
        <v>0</v>
      </c>
      <c r="H139" s="25">
        <f t="shared" si="32"/>
        <v>169.4</v>
      </c>
      <c r="I139" s="26">
        <f t="shared" si="32"/>
        <v>347.5</v>
      </c>
    </row>
    <row r="140" spans="1:9" ht="20.100000000000001" customHeight="1" x14ac:dyDescent="0.2">
      <c r="A140" s="70" t="s">
        <v>83</v>
      </c>
      <c r="B140" s="6">
        <v>123</v>
      </c>
      <c r="C140" s="22">
        <v>99</v>
      </c>
      <c r="D140" s="22">
        <v>99</v>
      </c>
      <c r="E140" s="23" t="s">
        <v>181</v>
      </c>
      <c r="F140" s="24"/>
      <c r="G140" s="25">
        <f t="shared" si="32"/>
        <v>0</v>
      </c>
      <c r="H140" s="25">
        <f t="shared" si="32"/>
        <v>169.4</v>
      </c>
      <c r="I140" s="26">
        <f t="shared" si="32"/>
        <v>347.5</v>
      </c>
    </row>
    <row r="141" spans="1:9" ht="20.100000000000001" customHeight="1" x14ac:dyDescent="0.2">
      <c r="A141" s="70" t="s">
        <v>83</v>
      </c>
      <c r="B141" s="6">
        <v>123</v>
      </c>
      <c r="C141" s="22">
        <v>99</v>
      </c>
      <c r="D141" s="22">
        <v>99</v>
      </c>
      <c r="E141" s="23" t="s">
        <v>181</v>
      </c>
      <c r="F141" s="24">
        <v>900</v>
      </c>
      <c r="G141" s="25">
        <f t="shared" si="32"/>
        <v>0</v>
      </c>
      <c r="H141" s="25">
        <f t="shared" si="32"/>
        <v>169.4</v>
      </c>
      <c r="I141" s="26">
        <f t="shared" si="32"/>
        <v>347.5</v>
      </c>
    </row>
    <row r="142" spans="1:9" ht="20.100000000000001" customHeight="1" x14ac:dyDescent="0.2">
      <c r="A142" s="70" t="s">
        <v>83</v>
      </c>
      <c r="B142" s="6">
        <v>123</v>
      </c>
      <c r="C142" s="22">
        <v>99</v>
      </c>
      <c r="D142" s="22">
        <v>99</v>
      </c>
      <c r="E142" s="23" t="s">
        <v>181</v>
      </c>
      <c r="F142" s="24">
        <v>990</v>
      </c>
      <c r="G142" s="146">
        <v>0</v>
      </c>
      <c r="H142" s="146">
        <v>169.4</v>
      </c>
      <c r="I142" s="147">
        <v>347.5</v>
      </c>
    </row>
    <row r="143" spans="1:9" ht="18.75" customHeight="1" x14ac:dyDescent="0.25">
      <c r="A143" s="191" t="s">
        <v>84</v>
      </c>
      <c r="B143" s="49"/>
      <c r="C143" s="49"/>
      <c r="D143" s="49"/>
      <c r="E143" s="202"/>
      <c r="F143" s="50"/>
      <c r="G143" s="203">
        <f>G10+G60+G67+G73+G84+G106+G111+G126+G132+G137</f>
        <v>11044.6</v>
      </c>
      <c r="H143" s="203">
        <f t="shared" ref="H143:I143" si="33">H10+H60+H67+H73+H84+H106+H111+H126+H132+H137</f>
        <v>6894.8999999999987</v>
      </c>
      <c r="I143" s="153">
        <f t="shared" si="33"/>
        <v>7070.94</v>
      </c>
    </row>
    <row r="144" spans="1:9" ht="15.75" x14ac:dyDescent="0.25">
      <c r="A144" s="51"/>
      <c r="B144" s="51"/>
    </row>
    <row r="145" spans="1:2" ht="15.75" x14ac:dyDescent="0.25">
      <c r="A145" s="51"/>
      <c r="B145" s="51"/>
    </row>
    <row r="146" spans="1:2" ht="15" x14ac:dyDescent="0.2">
      <c r="A146" s="52"/>
      <c r="B146" s="52"/>
    </row>
    <row r="147" spans="1:2" ht="15" x14ac:dyDescent="0.2">
      <c r="A147" s="53"/>
      <c r="B147" s="53"/>
    </row>
    <row r="148" spans="1:2" ht="15" x14ac:dyDescent="0.2">
      <c r="A148" s="52"/>
      <c r="B148" s="52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>
    <oddFooter>Страница &amp;P из &amp;N</oddFooter>
  </headerFooter>
  <ignoredErrors>
    <ignoredError sqref="G75:I88 G62:I65 G17:I19 G48:I51 G93:I10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view="pageBreakPreview" zoomScale="90" zoomScaleNormal="100" zoomScaleSheetLayoutView="90" workbookViewId="0">
      <selection activeCell="I17" sqref="I17"/>
    </sheetView>
  </sheetViews>
  <sheetFormatPr defaultColWidth="9.140625" defaultRowHeight="12.75" x14ac:dyDescent="0.2"/>
  <cols>
    <col min="1" max="1" width="56.42578125" style="55" customWidth="1"/>
    <col min="2" max="2" width="6.7109375" style="55" customWidth="1"/>
    <col min="3" max="4" width="5" style="55" customWidth="1"/>
    <col min="5" max="5" width="14.28515625" style="55" customWidth="1"/>
    <col min="6" max="6" width="6.42578125" style="55" customWidth="1"/>
    <col min="7" max="7" width="10.42578125" style="55" customWidth="1"/>
    <col min="8" max="8" width="10.28515625" style="55" customWidth="1"/>
    <col min="9" max="9" width="11.42578125" style="55" customWidth="1"/>
    <col min="10" max="246" width="9.140625" style="55" customWidth="1"/>
    <col min="247" max="16384" width="9.140625" style="55"/>
  </cols>
  <sheetData>
    <row r="1" spans="1:10" ht="15.75" customHeight="1" x14ac:dyDescent="0.2">
      <c r="A1" s="1"/>
      <c r="B1" s="1"/>
      <c r="C1" s="1"/>
      <c r="D1" s="1"/>
      <c r="E1" s="1"/>
      <c r="F1" s="249" t="s">
        <v>87</v>
      </c>
      <c r="G1" s="249"/>
      <c r="H1" s="249"/>
      <c r="I1" s="249"/>
    </row>
    <row r="2" spans="1:10" ht="40.5" customHeight="1" x14ac:dyDescent="0.2">
      <c r="A2" s="1"/>
      <c r="B2" s="1"/>
      <c r="C2" s="1"/>
      <c r="D2" s="1"/>
      <c r="E2" s="2"/>
      <c r="F2" s="75"/>
      <c r="G2" s="226" t="s">
        <v>153</v>
      </c>
      <c r="H2" s="227"/>
      <c r="I2" s="227"/>
    </row>
    <row r="3" spans="1:10" ht="15" x14ac:dyDescent="0.25">
      <c r="A3" s="1"/>
      <c r="B3" s="1"/>
      <c r="C3" s="1"/>
      <c r="D3" s="1"/>
      <c r="E3" s="3"/>
      <c r="F3" s="3"/>
      <c r="G3" s="228" t="s">
        <v>88</v>
      </c>
      <c r="H3" s="229"/>
      <c r="I3" s="229"/>
    </row>
    <row r="4" spans="1:10" ht="29.25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10" ht="20.25" customHeight="1" x14ac:dyDescent="0.2">
      <c r="A5" s="248" t="s">
        <v>89</v>
      </c>
      <c r="B5" s="248"/>
      <c r="C5" s="248"/>
      <c r="D5" s="248"/>
      <c r="E5" s="248"/>
      <c r="F5" s="248"/>
      <c r="G5" s="248"/>
      <c r="H5" s="248"/>
      <c r="I5" s="248"/>
    </row>
    <row r="6" spans="1:10" ht="18" customHeight="1" x14ac:dyDescent="0.2">
      <c r="A6" s="248" t="s">
        <v>90</v>
      </c>
      <c r="B6" s="248"/>
      <c r="C6" s="248"/>
      <c r="D6" s="248"/>
      <c r="E6" s="248"/>
      <c r="F6" s="248"/>
      <c r="G6" s="248"/>
      <c r="H6" s="248"/>
      <c r="I6" s="248"/>
    </row>
    <row r="7" spans="1:10" ht="20.25" customHeight="1" x14ac:dyDescent="0.2">
      <c r="A7" s="248" t="s">
        <v>91</v>
      </c>
      <c r="B7" s="248"/>
      <c r="C7" s="248"/>
      <c r="D7" s="248"/>
      <c r="E7" s="248"/>
      <c r="F7" s="248"/>
      <c r="G7" s="248"/>
      <c r="H7" s="248"/>
      <c r="I7" s="248"/>
    </row>
    <row r="8" spans="1:10" ht="17.25" customHeight="1" x14ac:dyDescent="0.2">
      <c r="I8" s="3" t="s">
        <v>0</v>
      </c>
    </row>
    <row r="9" spans="1:10" ht="22.5" customHeight="1" x14ac:dyDescent="0.2">
      <c r="A9" s="231" t="s">
        <v>1</v>
      </c>
      <c r="B9" s="231" t="s">
        <v>92</v>
      </c>
      <c r="C9" s="231" t="s">
        <v>2</v>
      </c>
      <c r="D9" s="231" t="s">
        <v>3</v>
      </c>
      <c r="E9" s="231" t="s">
        <v>4</v>
      </c>
      <c r="F9" s="231" t="s">
        <v>5</v>
      </c>
      <c r="G9" s="233" t="s">
        <v>6</v>
      </c>
      <c r="H9" s="246"/>
      <c r="I9" s="247"/>
      <c r="J9" s="5"/>
    </row>
    <row r="10" spans="1:10" ht="27.75" customHeight="1" x14ac:dyDescent="0.2">
      <c r="A10" s="245"/>
      <c r="B10" s="245"/>
      <c r="C10" s="245"/>
      <c r="D10" s="245"/>
      <c r="E10" s="245"/>
      <c r="F10" s="245"/>
      <c r="G10" s="76" t="s">
        <v>7</v>
      </c>
      <c r="H10" s="76" t="s">
        <v>8</v>
      </c>
      <c r="I10" s="76" t="s">
        <v>93</v>
      </c>
      <c r="J10" s="5"/>
    </row>
    <row r="11" spans="1:10" ht="22.5" customHeight="1" x14ac:dyDescent="0.2">
      <c r="A11" s="28" t="s">
        <v>76</v>
      </c>
      <c r="B11" s="144">
        <v>123</v>
      </c>
      <c r="C11" s="29">
        <v>10</v>
      </c>
      <c r="D11" s="22"/>
      <c r="E11" s="23"/>
      <c r="F11" s="24"/>
      <c r="G11" s="32">
        <f t="shared" ref="G11:I15" si="0">G12</f>
        <v>362.7</v>
      </c>
      <c r="H11" s="32">
        <f t="shared" si="0"/>
        <v>362.7</v>
      </c>
      <c r="I11" s="33">
        <f t="shared" si="0"/>
        <v>362.7</v>
      </c>
      <c r="J11" s="14"/>
    </row>
    <row r="12" spans="1:10" ht="23.25" customHeight="1" x14ac:dyDescent="0.2">
      <c r="A12" s="28" t="s">
        <v>77</v>
      </c>
      <c r="B12" s="144">
        <v>123</v>
      </c>
      <c r="C12" s="29">
        <v>10</v>
      </c>
      <c r="D12" s="29">
        <v>1</v>
      </c>
      <c r="E12" s="30" t="s">
        <v>10</v>
      </c>
      <c r="F12" s="31" t="s">
        <v>10</v>
      </c>
      <c r="G12" s="32">
        <f t="shared" si="0"/>
        <v>362.7</v>
      </c>
      <c r="H12" s="32">
        <f t="shared" si="0"/>
        <v>362.7</v>
      </c>
      <c r="I12" s="33">
        <f t="shared" si="0"/>
        <v>362.7</v>
      </c>
      <c r="J12" s="14"/>
    </row>
    <row r="13" spans="1:10" ht="24" customHeight="1" x14ac:dyDescent="0.2">
      <c r="A13" s="77" t="s">
        <v>78</v>
      </c>
      <c r="B13" s="145">
        <v>123</v>
      </c>
      <c r="C13" s="22">
        <v>10</v>
      </c>
      <c r="D13" s="22">
        <v>1</v>
      </c>
      <c r="E13" s="23" t="s">
        <v>13</v>
      </c>
      <c r="F13" s="24" t="s">
        <v>10</v>
      </c>
      <c r="G13" s="25">
        <f t="shared" si="0"/>
        <v>362.7</v>
      </c>
      <c r="H13" s="25">
        <f t="shared" si="0"/>
        <v>362.7</v>
      </c>
      <c r="I13" s="26">
        <f t="shared" si="0"/>
        <v>362.7</v>
      </c>
      <c r="J13" s="14"/>
    </row>
    <row r="14" spans="1:10" ht="32.1" customHeight="1" x14ac:dyDescent="0.2">
      <c r="A14" s="21" t="s">
        <v>79</v>
      </c>
      <c r="B14" s="95">
        <v>123</v>
      </c>
      <c r="C14" s="22">
        <v>10</v>
      </c>
      <c r="D14" s="22">
        <v>1</v>
      </c>
      <c r="E14" s="23" t="s">
        <v>80</v>
      </c>
      <c r="F14" s="24" t="s">
        <v>10</v>
      </c>
      <c r="G14" s="25">
        <f t="shared" si="0"/>
        <v>362.7</v>
      </c>
      <c r="H14" s="25">
        <f t="shared" si="0"/>
        <v>362.7</v>
      </c>
      <c r="I14" s="26">
        <f t="shared" si="0"/>
        <v>362.7</v>
      </c>
      <c r="J14" s="14"/>
    </row>
    <row r="15" spans="1:10" ht="28.5" customHeight="1" x14ac:dyDescent="0.2">
      <c r="A15" s="21" t="s">
        <v>81</v>
      </c>
      <c r="B15" s="95">
        <v>123</v>
      </c>
      <c r="C15" s="22">
        <v>10</v>
      </c>
      <c r="D15" s="22">
        <v>1</v>
      </c>
      <c r="E15" s="23" t="s">
        <v>80</v>
      </c>
      <c r="F15" s="24">
        <v>300</v>
      </c>
      <c r="G15" s="25">
        <f t="shared" si="0"/>
        <v>362.7</v>
      </c>
      <c r="H15" s="25">
        <f t="shared" si="0"/>
        <v>362.7</v>
      </c>
      <c r="I15" s="26">
        <f t="shared" si="0"/>
        <v>362.7</v>
      </c>
      <c r="J15" s="14"/>
    </row>
    <row r="16" spans="1:10" ht="31.5" customHeight="1" x14ac:dyDescent="0.2">
      <c r="A16" s="78" t="s">
        <v>94</v>
      </c>
      <c r="B16" s="95">
        <v>123</v>
      </c>
      <c r="C16" s="22">
        <v>10</v>
      </c>
      <c r="D16" s="22">
        <v>1</v>
      </c>
      <c r="E16" s="23" t="s">
        <v>80</v>
      </c>
      <c r="F16" s="24">
        <v>310</v>
      </c>
      <c r="G16" s="146">
        <v>362.7</v>
      </c>
      <c r="H16" s="146">
        <v>362.7</v>
      </c>
      <c r="I16" s="147">
        <v>362.7</v>
      </c>
      <c r="J16" s="14"/>
    </row>
    <row r="17" spans="1:10" ht="24.75" customHeight="1" x14ac:dyDescent="0.25">
      <c r="A17" s="235" t="s">
        <v>84</v>
      </c>
      <c r="B17" s="236"/>
      <c r="C17" s="236"/>
      <c r="D17" s="236"/>
      <c r="E17" s="236"/>
      <c r="F17" s="237"/>
      <c r="G17" s="182">
        <f>G11</f>
        <v>362.7</v>
      </c>
      <c r="H17" s="182">
        <f>H11</f>
        <v>362.7</v>
      </c>
      <c r="I17" s="183">
        <f>I11</f>
        <v>362.7</v>
      </c>
      <c r="J17" s="14"/>
    </row>
    <row r="18" spans="1:10" ht="15.75" x14ac:dyDescent="0.25">
      <c r="A18" s="79"/>
      <c r="B18" s="79"/>
      <c r="C18" s="80"/>
      <c r="D18" s="80"/>
      <c r="E18" s="81"/>
      <c r="F18" s="82"/>
      <c r="G18" s="82"/>
      <c r="H18" s="82"/>
      <c r="I18" s="83"/>
      <c r="J18" s="84"/>
    </row>
    <row r="19" spans="1:10" ht="12" customHeight="1" x14ac:dyDescent="0.25">
      <c r="A19" s="85"/>
      <c r="B19" s="85"/>
      <c r="C19" s="86"/>
      <c r="D19" s="86"/>
      <c r="E19" s="87"/>
      <c r="F19" s="88"/>
      <c r="G19" s="88"/>
      <c r="H19" s="88"/>
      <c r="I19" s="89"/>
      <c r="J19" s="84"/>
    </row>
    <row r="20" spans="1:10" ht="12.75" customHeight="1" x14ac:dyDescent="0.25">
      <c r="A20" s="79"/>
      <c r="B20" s="79"/>
      <c r="C20" s="86"/>
      <c r="D20" s="86"/>
      <c r="E20" s="90"/>
      <c r="F20" s="88"/>
      <c r="G20" s="88"/>
      <c r="H20" s="88"/>
      <c r="I20" s="89"/>
      <c r="J20" s="84"/>
    </row>
    <row r="21" spans="1:10" ht="12.75" customHeight="1" x14ac:dyDescent="0.25">
      <c r="A21" s="79"/>
      <c r="B21" s="79"/>
      <c r="C21" s="91"/>
      <c r="D21" s="91"/>
      <c r="E21" s="90"/>
      <c r="F21" s="88"/>
      <c r="G21" s="88"/>
      <c r="H21" s="88"/>
      <c r="I21" s="89"/>
      <c r="J21" s="84"/>
    </row>
    <row r="22" spans="1:10" ht="12.75" customHeight="1" x14ac:dyDescent="0.2">
      <c r="A22" s="79"/>
      <c r="B22" s="79"/>
      <c r="C22" s="92"/>
      <c r="D22" s="92"/>
      <c r="E22" s="89"/>
      <c r="F22" s="92"/>
      <c r="G22" s="92"/>
      <c r="H22" s="92"/>
      <c r="I22" s="92"/>
      <c r="J22" s="84"/>
    </row>
    <row r="23" spans="1:10" ht="14.25" customHeight="1" x14ac:dyDescent="0.2">
      <c r="A23" s="79"/>
      <c r="B23" s="79"/>
      <c r="C23" s="91"/>
      <c r="D23" s="91"/>
      <c r="E23" s="92"/>
      <c r="F23" s="88"/>
      <c r="G23" s="88"/>
      <c r="H23" s="88"/>
      <c r="I23" s="89"/>
      <c r="J23" s="84"/>
    </row>
    <row r="24" spans="1:10" ht="15.75" x14ac:dyDescent="0.25">
      <c r="A24" s="80"/>
      <c r="B24" s="80"/>
      <c r="C24" s="93"/>
      <c r="D24" s="93"/>
      <c r="E24" s="89"/>
      <c r="F24" s="93"/>
      <c r="G24" s="93"/>
      <c r="H24" s="93"/>
      <c r="I24" s="93"/>
    </row>
    <row r="25" spans="1:10" ht="15.75" x14ac:dyDescent="0.25">
      <c r="A25" s="51"/>
      <c r="B25" s="51"/>
    </row>
    <row r="26" spans="1:10" ht="15.75" x14ac:dyDescent="0.25">
      <c r="A26" s="51"/>
      <c r="B26" s="51"/>
    </row>
    <row r="27" spans="1:10" ht="15" x14ac:dyDescent="0.2">
      <c r="A27" s="52"/>
      <c r="B27" s="52"/>
    </row>
    <row r="28" spans="1:10" ht="15" x14ac:dyDescent="0.2">
      <c r="A28" s="53"/>
      <c r="B28" s="53"/>
    </row>
    <row r="29" spans="1:10" ht="15" x14ac:dyDescent="0.2">
      <c r="A29" s="52"/>
      <c r="B29" s="52"/>
    </row>
  </sheetData>
  <mergeCells count="14">
    <mergeCell ref="A7:I7"/>
    <mergeCell ref="F1:I1"/>
    <mergeCell ref="G2:I2"/>
    <mergeCell ref="G3:I3"/>
    <mergeCell ref="A5:I5"/>
    <mergeCell ref="A6:I6"/>
    <mergeCell ref="G9:I9"/>
    <mergeCell ref="A17:F17"/>
    <mergeCell ref="A9:A10"/>
    <mergeCell ref="B9:B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view="pageBreakPreview" zoomScaleNormal="100" zoomScaleSheetLayoutView="100" workbookViewId="0">
      <selection activeCell="J15" sqref="J15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250" t="s">
        <v>95</v>
      </c>
      <c r="D1" s="250"/>
    </row>
    <row r="2" spans="1:5" ht="39" customHeight="1" x14ac:dyDescent="0.25">
      <c r="C2" s="251" t="s">
        <v>153</v>
      </c>
      <c r="D2" s="252"/>
      <c r="E2" s="75"/>
    </row>
    <row r="3" spans="1:5" ht="13.5" customHeight="1" x14ac:dyDescent="0.25">
      <c r="C3" s="253" t="s">
        <v>88</v>
      </c>
      <c r="D3" s="253"/>
    </row>
    <row r="4" spans="1:5" ht="13.5" customHeight="1" x14ac:dyDescent="0.25">
      <c r="C4" s="94"/>
      <c r="D4" s="94"/>
    </row>
    <row r="5" spans="1:5" ht="49.5" customHeight="1" x14ac:dyDescent="0.25">
      <c r="A5" s="254" t="s">
        <v>96</v>
      </c>
      <c r="B5" s="254"/>
      <c r="C5" s="254"/>
      <c r="D5" s="254"/>
    </row>
    <row r="6" spans="1:5" ht="15.75" x14ac:dyDescent="0.25">
      <c r="A6" s="51"/>
      <c r="B6" s="51"/>
      <c r="C6" s="255" t="s">
        <v>0</v>
      </c>
      <c r="D6" s="255"/>
    </row>
    <row r="7" spans="1:5" ht="20.100000000000001" customHeight="1" x14ac:dyDescent="0.25">
      <c r="A7" s="231" t="s">
        <v>97</v>
      </c>
      <c r="B7" s="233" t="s">
        <v>6</v>
      </c>
      <c r="C7" s="246"/>
      <c r="D7" s="247"/>
    </row>
    <row r="8" spans="1:5" ht="20.100000000000001" customHeight="1" x14ac:dyDescent="0.25">
      <c r="A8" s="245"/>
      <c r="B8" s="6" t="s">
        <v>7</v>
      </c>
      <c r="C8" s="6" t="s">
        <v>8</v>
      </c>
      <c r="D8" s="95" t="s">
        <v>93</v>
      </c>
    </row>
    <row r="9" spans="1:5" ht="20.100000000000001" customHeight="1" x14ac:dyDescent="0.25">
      <c r="A9" s="96" t="s">
        <v>189</v>
      </c>
      <c r="B9" s="143">
        <v>23.7</v>
      </c>
      <c r="C9" s="143">
        <v>23.7</v>
      </c>
      <c r="D9" s="143">
        <v>23.7</v>
      </c>
    </row>
    <row r="10" spans="1:5" ht="20.100000000000001" customHeight="1" x14ac:dyDescent="0.25">
      <c r="A10" s="97" t="s">
        <v>98</v>
      </c>
      <c r="B10" s="98">
        <f>B9</f>
        <v>23.7</v>
      </c>
      <c r="C10" s="98">
        <f>C9</f>
        <v>23.7</v>
      </c>
      <c r="D10" s="98">
        <f>D9</f>
        <v>23.7</v>
      </c>
    </row>
    <row r="11" spans="1:5" ht="15.75" x14ac:dyDescent="0.25">
      <c r="A11" s="99"/>
      <c r="B11" s="99"/>
      <c r="C11" s="100"/>
      <c r="D11" s="100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Normal="90" zoomScaleSheetLayoutView="100" workbookViewId="0">
      <selection activeCell="C3" sqref="C3:E3"/>
    </sheetView>
  </sheetViews>
  <sheetFormatPr defaultRowHeight="12.75" x14ac:dyDescent="0.2"/>
  <cols>
    <col min="1" max="1" width="24.5703125" style="101" customWidth="1"/>
    <col min="2" max="2" width="49.28515625" style="101" customWidth="1"/>
    <col min="3" max="3" width="12.42578125" style="101" customWidth="1"/>
    <col min="4" max="4" width="11.5703125" style="101" customWidth="1"/>
    <col min="5" max="5" width="12.42578125" style="101" customWidth="1"/>
    <col min="6" max="258" width="9.140625" style="101"/>
    <col min="259" max="259" width="21.28515625" style="101" customWidth="1"/>
    <col min="260" max="260" width="49.28515625" style="101" customWidth="1"/>
    <col min="261" max="261" width="10.5703125" style="101" customWidth="1"/>
    <col min="262" max="514" width="9.140625" style="101"/>
    <col min="515" max="515" width="21.28515625" style="101" customWidth="1"/>
    <col min="516" max="516" width="49.28515625" style="101" customWidth="1"/>
    <col min="517" max="517" width="10.5703125" style="101" customWidth="1"/>
    <col min="518" max="770" width="9.140625" style="101"/>
    <col min="771" max="771" width="21.28515625" style="101" customWidth="1"/>
    <col min="772" max="772" width="49.28515625" style="101" customWidth="1"/>
    <col min="773" max="773" width="10.5703125" style="101" customWidth="1"/>
    <col min="774" max="1026" width="9.140625" style="101"/>
    <col min="1027" max="1027" width="21.28515625" style="101" customWidth="1"/>
    <col min="1028" max="1028" width="49.28515625" style="101" customWidth="1"/>
    <col min="1029" max="1029" width="10.5703125" style="101" customWidth="1"/>
    <col min="1030" max="1282" width="9.140625" style="101"/>
    <col min="1283" max="1283" width="21.28515625" style="101" customWidth="1"/>
    <col min="1284" max="1284" width="49.28515625" style="101" customWidth="1"/>
    <col min="1285" max="1285" width="10.5703125" style="101" customWidth="1"/>
    <col min="1286" max="1538" width="9.140625" style="101"/>
    <col min="1539" max="1539" width="21.28515625" style="101" customWidth="1"/>
    <col min="1540" max="1540" width="49.28515625" style="101" customWidth="1"/>
    <col min="1541" max="1541" width="10.5703125" style="101" customWidth="1"/>
    <col min="1542" max="1794" width="9.140625" style="101"/>
    <col min="1795" max="1795" width="21.28515625" style="101" customWidth="1"/>
    <col min="1796" max="1796" width="49.28515625" style="101" customWidth="1"/>
    <col min="1797" max="1797" width="10.5703125" style="101" customWidth="1"/>
    <col min="1798" max="2050" width="9.140625" style="101"/>
    <col min="2051" max="2051" width="21.28515625" style="101" customWidth="1"/>
    <col min="2052" max="2052" width="49.28515625" style="101" customWidth="1"/>
    <col min="2053" max="2053" width="10.5703125" style="101" customWidth="1"/>
    <col min="2054" max="2306" width="9.140625" style="101"/>
    <col min="2307" max="2307" width="21.28515625" style="101" customWidth="1"/>
    <col min="2308" max="2308" width="49.28515625" style="101" customWidth="1"/>
    <col min="2309" max="2309" width="10.5703125" style="101" customWidth="1"/>
    <col min="2310" max="2562" width="9.140625" style="101"/>
    <col min="2563" max="2563" width="21.28515625" style="101" customWidth="1"/>
    <col min="2564" max="2564" width="49.28515625" style="101" customWidth="1"/>
    <col min="2565" max="2565" width="10.5703125" style="101" customWidth="1"/>
    <col min="2566" max="2818" width="9.140625" style="101"/>
    <col min="2819" max="2819" width="21.28515625" style="101" customWidth="1"/>
    <col min="2820" max="2820" width="49.28515625" style="101" customWidth="1"/>
    <col min="2821" max="2821" width="10.5703125" style="101" customWidth="1"/>
    <col min="2822" max="3074" width="9.140625" style="101"/>
    <col min="3075" max="3075" width="21.28515625" style="101" customWidth="1"/>
    <col min="3076" max="3076" width="49.28515625" style="101" customWidth="1"/>
    <col min="3077" max="3077" width="10.5703125" style="101" customWidth="1"/>
    <col min="3078" max="3330" width="9.140625" style="101"/>
    <col min="3331" max="3331" width="21.28515625" style="101" customWidth="1"/>
    <col min="3332" max="3332" width="49.28515625" style="101" customWidth="1"/>
    <col min="3333" max="3333" width="10.5703125" style="101" customWidth="1"/>
    <col min="3334" max="3586" width="9.140625" style="101"/>
    <col min="3587" max="3587" width="21.28515625" style="101" customWidth="1"/>
    <col min="3588" max="3588" width="49.28515625" style="101" customWidth="1"/>
    <col min="3589" max="3589" width="10.5703125" style="101" customWidth="1"/>
    <col min="3590" max="3842" width="9.140625" style="101"/>
    <col min="3843" max="3843" width="21.28515625" style="101" customWidth="1"/>
    <col min="3844" max="3844" width="49.28515625" style="101" customWidth="1"/>
    <col min="3845" max="3845" width="10.5703125" style="101" customWidth="1"/>
    <col min="3846" max="4098" width="9.140625" style="101"/>
    <col min="4099" max="4099" width="21.28515625" style="101" customWidth="1"/>
    <col min="4100" max="4100" width="49.28515625" style="101" customWidth="1"/>
    <col min="4101" max="4101" width="10.5703125" style="101" customWidth="1"/>
    <col min="4102" max="4354" width="9.140625" style="101"/>
    <col min="4355" max="4355" width="21.28515625" style="101" customWidth="1"/>
    <col min="4356" max="4356" width="49.28515625" style="101" customWidth="1"/>
    <col min="4357" max="4357" width="10.5703125" style="101" customWidth="1"/>
    <col min="4358" max="4610" width="9.140625" style="101"/>
    <col min="4611" max="4611" width="21.28515625" style="101" customWidth="1"/>
    <col min="4612" max="4612" width="49.28515625" style="101" customWidth="1"/>
    <col min="4613" max="4613" width="10.5703125" style="101" customWidth="1"/>
    <col min="4614" max="4866" width="9.140625" style="101"/>
    <col min="4867" max="4867" width="21.28515625" style="101" customWidth="1"/>
    <col min="4868" max="4868" width="49.28515625" style="101" customWidth="1"/>
    <col min="4869" max="4869" width="10.5703125" style="101" customWidth="1"/>
    <col min="4870" max="5122" width="9.140625" style="101"/>
    <col min="5123" max="5123" width="21.28515625" style="101" customWidth="1"/>
    <col min="5124" max="5124" width="49.28515625" style="101" customWidth="1"/>
    <col min="5125" max="5125" width="10.5703125" style="101" customWidth="1"/>
    <col min="5126" max="5378" width="9.140625" style="101"/>
    <col min="5379" max="5379" width="21.28515625" style="101" customWidth="1"/>
    <col min="5380" max="5380" width="49.28515625" style="101" customWidth="1"/>
    <col min="5381" max="5381" width="10.5703125" style="101" customWidth="1"/>
    <col min="5382" max="5634" width="9.140625" style="101"/>
    <col min="5635" max="5635" width="21.28515625" style="101" customWidth="1"/>
    <col min="5636" max="5636" width="49.28515625" style="101" customWidth="1"/>
    <col min="5637" max="5637" width="10.5703125" style="101" customWidth="1"/>
    <col min="5638" max="5890" width="9.140625" style="101"/>
    <col min="5891" max="5891" width="21.28515625" style="101" customWidth="1"/>
    <col min="5892" max="5892" width="49.28515625" style="101" customWidth="1"/>
    <col min="5893" max="5893" width="10.5703125" style="101" customWidth="1"/>
    <col min="5894" max="6146" width="9.140625" style="101"/>
    <col min="6147" max="6147" width="21.28515625" style="101" customWidth="1"/>
    <col min="6148" max="6148" width="49.28515625" style="101" customWidth="1"/>
    <col min="6149" max="6149" width="10.5703125" style="101" customWidth="1"/>
    <col min="6150" max="6402" width="9.140625" style="101"/>
    <col min="6403" max="6403" width="21.28515625" style="101" customWidth="1"/>
    <col min="6404" max="6404" width="49.28515625" style="101" customWidth="1"/>
    <col min="6405" max="6405" width="10.5703125" style="101" customWidth="1"/>
    <col min="6406" max="6658" width="9.140625" style="101"/>
    <col min="6659" max="6659" width="21.28515625" style="101" customWidth="1"/>
    <col min="6660" max="6660" width="49.28515625" style="101" customWidth="1"/>
    <col min="6661" max="6661" width="10.5703125" style="101" customWidth="1"/>
    <col min="6662" max="6914" width="9.140625" style="101"/>
    <col min="6915" max="6915" width="21.28515625" style="101" customWidth="1"/>
    <col min="6916" max="6916" width="49.28515625" style="101" customWidth="1"/>
    <col min="6917" max="6917" width="10.5703125" style="101" customWidth="1"/>
    <col min="6918" max="7170" width="9.140625" style="101"/>
    <col min="7171" max="7171" width="21.28515625" style="101" customWidth="1"/>
    <col min="7172" max="7172" width="49.28515625" style="101" customWidth="1"/>
    <col min="7173" max="7173" width="10.5703125" style="101" customWidth="1"/>
    <col min="7174" max="7426" width="9.140625" style="101"/>
    <col min="7427" max="7427" width="21.28515625" style="101" customWidth="1"/>
    <col min="7428" max="7428" width="49.28515625" style="101" customWidth="1"/>
    <col min="7429" max="7429" width="10.5703125" style="101" customWidth="1"/>
    <col min="7430" max="7682" width="9.140625" style="101"/>
    <col min="7683" max="7683" width="21.28515625" style="101" customWidth="1"/>
    <col min="7684" max="7684" width="49.28515625" style="101" customWidth="1"/>
    <col min="7685" max="7685" width="10.5703125" style="101" customWidth="1"/>
    <col min="7686" max="7938" width="9.140625" style="101"/>
    <col min="7939" max="7939" width="21.28515625" style="101" customWidth="1"/>
    <col min="7940" max="7940" width="49.28515625" style="101" customWidth="1"/>
    <col min="7941" max="7941" width="10.5703125" style="101" customWidth="1"/>
    <col min="7942" max="8194" width="9.140625" style="101"/>
    <col min="8195" max="8195" width="21.28515625" style="101" customWidth="1"/>
    <col min="8196" max="8196" width="49.28515625" style="101" customWidth="1"/>
    <col min="8197" max="8197" width="10.5703125" style="101" customWidth="1"/>
    <col min="8198" max="8450" width="9.140625" style="101"/>
    <col min="8451" max="8451" width="21.28515625" style="101" customWidth="1"/>
    <col min="8452" max="8452" width="49.28515625" style="101" customWidth="1"/>
    <col min="8453" max="8453" width="10.5703125" style="101" customWidth="1"/>
    <col min="8454" max="8706" width="9.140625" style="101"/>
    <col min="8707" max="8707" width="21.28515625" style="101" customWidth="1"/>
    <col min="8708" max="8708" width="49.28515625" style="101" customWidth="1"/>
    <col min="8709" max="8709" width="10.5703125" style="101" customWidth="1"/>
    <col min="8710" max="8962" width="9.140625" style="101"/>
    <col min="8963" max="8963" width="21.28515625" style="101" customWidth="1"/>
    <col min="8964" max="8964" width="49.28515625" style="101" customWidth="1"/>
    <col min="8965" max="8965" width="10.5703125" style="101" customWidth="1"/>
    <col min="8966" max="9218" width="9.140625" style="101"/>
    <col min="9219" max="9219" width="21.28515625" style="101" customWidth="1"/>
    <col min="9220" max="9220" width="49.28515625" style="101" customWidth="1"/>
    <col min="9221" max="9221" width="10.5703125" style="101" customWidth="1"/>
    <col min="9222" max="9474" width="9.140625" style="101"/>
    <col min="9475" max="9475" width="21.28515625" style="101" customWidth="1"/>
    <col min="9476" max="9476" width="49.28515625" style="101" customWidth="1"/>
    <col min="9477" max="9477" width="10.5703125" style="101" customWidth="1"/>
    <col min="9478" max="9730" width="9.140625" style="101"/>
    <col min="9731" max="9731" width="21.28515625" style="101" customWidth="1"/>
    <col min="9732" max="9732" width="49.28515625" style="101" customWidth="1"/>
    <col min="9733" max="9733" width="10.5703125" style="101" customWidth="1"/>
    <col min="9734" max="9986" width="9.140625" style="101"/>
    <col min="9987" max="9987" width="21.28515625" style="101" customWidth="1"/>
    <col min="9988" max="9988" width="49.28515625" style="101" customWidth="1"/>
    <col min="9989" max="9989" width="10.5703125" style="101" customWidth="1"/>
    <col min="9990" max="10242" width="9.140625" style="101"/>
    <col min="10243" max="10243" width="21.28515625" style="101" customWidth="1"/>
    <col min="10244" max="10244" width="49.28515625" style="101" customWidth="1"/>
    <col min="10245" max="10245" width="10.5703125" style="101" customWidth="1"/>
    <col min="10246" max="10498" width="9.140625" style="101"/>
    <col min="10499" max="10499" width="21.28515625" style="101" customWidth="1"/>
    <col min="10500" max="10500" width="49.28515625" style="101" customWidth="1"/>
    <col min="10501" max="10501" width="10.5703125" style="101" customWidth="1"/>
    <col min="10502" max="10754" width="9.140625" style="101"/>
    <col min="10755" max="10755" width="21.28515625" style="101" customWidth="1"/>
    <col min="10756" max="10756" width="49.28515625" style="101" customWidth="1"/>
    <col min="10757" max="10757" width="10.5703125" style="101" customWidth="1"/>
    <col min="10758" max="11010" width="9.140625" style="101"/>
    <col min="11011" max="11011" width="21.28515625" style="101" customWidth="1"/>
    <col min="11012" max="11012" width="49.28515625" style="101" customWidth="1"/>
    <col min="11013" max="11013" width="10.5703125" style="101" customWidth="1"/>
    <col min="11014" max="11266" width="9.140625" style="101"/>
    <col min="11267" max="11267" width="21.28515625" style="101" customWidth="1"/>
    <col min="11268" max="11268" width="49.28515625" style="101" customWidth="1"/>
    <col min="11269" max="11269" width="10.5703125" style="101" customWidth="1"/>
    <col min="11270" max="11522" width="9.140625" style="101"/>
    <col min="11523" max="11523" width="21.28515625" style="101" customWidth="1"/>
    <col min="11524" max="11524" width="49.28515625" style="101" customWidth="1"/>
    <col min="11525" max="11525" width="10.5703125" style="101" customWidth="1"/>
    <col min="11526" max="11778" width="9.140625" style="101"/>
    <col min="11779" max="11779" width="21.28515625" style="101" customWidth="1"/>
    <col min="11780" max="11780" width="49.28515625" style="101" customWidth="1"/>
    <col min="11781" max="11781" width="10.5703125" style="101" customWidth="1"/>
    <col min="11782" max="12034" width="9.140625" style="101"/>
    <col min="12035" max="12035" width="21.28515625" style="101" customWidth="1"/>
    <col min="12036" max="12036" width="49.28515625" style="101" customWidth="1"/>
    <col min="12037" max="12037" width="10.5703125" style="101" customWidth="1"/>
    <col min="12038" max="12290" width="9.140625" style="101"/>
    <col min="12291" max="12291" width="21.28515625" style="101" customWidth="1"/>
    <col min="12292" max="12292" width="49.28515625" style="101" customWidth="1"/>
    <col min="12293" max="12293" width="10.5703125" style="101" customWidth="1"/>
    <col min="12294" max="12546" width="9.140625" style="101"/>
    <col min="12547" max="12547" width="21.28515625" style="101" customWidth="1"/>
    <col min="12548" max="12548" width="49.28515625" style="101" customWidth="1"/>
    <col min="12549" max="12549" width="10.5703125" style="101" customWidth="1"/>
    <col min="12550" max="12802" width="9.140625" style="101"/>
    <col min="12803" max="12803" width="21.28515625" style="101" customWidth="1"/>
    <col min="12804" max="12804" width="49.28515625" style="101" customWidth="1"/>
    <col min="12805" max="12805" width="10.5703125" style="101" customWidth="1"/>
    <col min="12806" max="13058" width="9.140625" style="101"/>
    <col min="13059" max="13059" width="21.28515625" style="101" customWidth="1"/>
    <col min="13060" max="13060" width="49.28515625" style="101" customWidth="1"/>
    <col min="13061" max="13061" width="10.5703125" style="101" customWidth="1"/>
    <col min="13062" max="13314" width="9.140625" style="101"/>
    <col min="13315" max="13315" width="21.28515625" style="101" customWidth="1"/>
    <col min="13316" max="13316" width="49.28515625" style="101" customWidth="1"/>
    <col min="13317" max="13317" width="10.5703125" style="101" customWidth="1"/>
    <col min="13318" max="13570" width="9.140625" style="101"/>
    <col min="13571" max="13571" width="21.28515625" style="101" customWidth="1"/>
    <col min="13572" max="13572" width="49.28515625" style="101" customWidth="1"/>
    <col min="13573" max="13573" width="10.5703125" style="101" customWidth="1"/>
    <col min="13574" max="13826" width="9.140625" style="101"/>
    <col min="13827" max="13827" width="21.28515625" style="101" customWidth="1"/>
    <col min="13828" max="13828" width="49.28515625" style="101" customWidth="1"/>
    <col min="13829" max="13829" width="10.5703125" style="101" customWidth="1"/>
    <col min="13830" max="14082" width="9.140625" style="101"/>
    <col min="14083" max="14083" width="21.28515625" style="101" customWidth="1"/>
    <col min="14084" max="14084" width="49.28515625" style="101" customWidth="1"/>
    <col min="14085" max="14085" width="10.5703125" style="101" customWidth="1"/>
    <col min="14086" max="14338" width="9.140625" style="101"/>
    <col min="14339" max="14339" width="21.28515625" style="101" customWidth="1"/>
    <col min="14340" max="14340" width="49.28515625" style="101" customWidth="1"/>
    <col min="14341" max="14341" width="10.5703125" style="101" customWidth="1"/>
    <col min="14342" max="14594" width="9.140625" style="101"/>
    <col min="14595" max="14595" width="21.28515625" style="101" customWidth="1"/>
    <col min="14596" max="14596" width="49.28515625" style="101" customWidth="1"/>
    <col min="14597" max="14597" width="10.5703125" style="101" customWidth="1"/>
    <col min="14598" max="14850" width="9.140625" style="101"/>
    <col min="14851" max="14851" width="21.28515625" style="101" customWidth="1"/>
    <col min="14852" max="14852" width="49.28515625" style="101" customWidth="1"/>
    <col min="14853" max="14853" width="10.5703125" style="101" customWidth="1"/>
    <col min="14854" max="15106" width="9.140625" style="101"/>
    <col min="15107" max="15107" width="21.28515625" style="101" customWidth="1"/>
    <col min="15108" max="15108" width="49.28515625" style="101" customWidth="1"/>
    <col min="15109" max="15109" width="10.5703125" style="101" customWidth="1"/>
    <col min="15110" max="15362" width="9.140625" style="101"/>
    <col min="15363" max="15363" width="21.28515625" style="101" customWidth="1"/>
    <col min="15364" max="15364" width="49.28515625" style="101" customWidth="1"/>
    <col min="15365" max="15365" width="10.5703125" style="101" customWidth="1"/>
    <col min="15366" max="15618" width="9.140625" style="101"/>
    <col min="15619" max="15619" width="21.28515625" style="101" customWidth="1"/>
    <col min="15620" max="15620" width="49.28515625" style="101" customWidth="1"/>
    <col min="15621" max="15621" width="10.5703125" style="101" customWidth="1"/>
    <col min="15622" max="15874" width="9.140625" style="101"/>
    <col min="15875" max="15875" width="21.28515625" style="101" customWidth="1"/>
    <col min="15876" max="15876" width="49.28515625" style="101" customWidth="1"/>
    <col min="15877" max="15877" width="10.5703125" style="101" customWidth="1"/>
    <col min="15878" max="16130" width="9.140625" style="101"/>
    <col min="16131" max="16131" width="21.28515625" style="101" customWidth="1"/>
    <col min="16132" max="16132" width="49.28515625" style="101" customWidth="1"/>
    <col min="16133" max="16133" width="10.5703125" style="101" customWidth="1"/>
    <col min="16134" max="16384" width="9.140625" style="101"/>
  </cols>
  <sheetData>
    <row r="1" spans="1:10" ht="15" customHeight="1" x14ac:dyDescent="0.25">
      <c r="B1" s="94"/>
      <c r="C1" s="250" t="s">
        <v>99</v>
      </c>
      <c r="D1" s="258"/>
      <c r="E1" s="258"/>
    </row>
    <row r="2" spans="1:10" ht="39.75" customHeight="1" x14ac:dyDescent="0.2">
      <c r="B2" s="102"/>
      <c r="C2" s="226" t="s">
        <v>153</v>
      </c>
      <c r="D2" s="227"/>
      <c r="E2" s="227"/>
    </row>
    <row r="3" spans="1:10" ht="15" x14ac:dyDescent="0.25">
      <c r="B3" s="3"/>
      <c r="C3" s="228" t="s">
        <v>88</v>
      </c>
      <c r="D3" s="229"/>
      <c r="E3" s="229"/>
    </row>
    <row r="4" spans="1:10" ht="14.25" customHeight="1" x14ac:dyDescent="0.2">
      <c r="A4" s="103"/>
      <c r="B4" s="251"/>
      <c r="C4" s="251"/>
      <c r="D4" s="251"/>
      <c r="E4" s="251"/>
    </row>
    <row r="5" spans="1:10" ht="32.25" customHeight="1" x14ac:dyDescent="0.2">
      <c r="A5" s="259" t="s">
        <v>100</v>
      </c>
      <c r="B5" s="259"/>
      <c r="C5" s="259"/>
      <c r="D5" s="259"/>
      <c r="E5" s="259"/>
    </row>
    <row r="6" spans="1:10" ht="16.5" customHeight="1" x14ac:dyDescent="0.2">
      <c r="A6" s="104"/>
      <c r="B6" s="104"/>
      <c r="C6" s="104"/>
      <c r="D6" s="104"/>
      <c r="E6" s="104"/>
    </row>
    <row r="7" spans="1:10" ht="15" x14ac:dyDescent="0.2">
      <c r="A7" s="105"/>
      <c r="B7" s="105"/>
      <c r="C7" s="105"/>
      <c r="D7" s="105"/>
      <c r="E7" s="106" t="s">
        <v>101</v>
      </c>
    </row>
    <row r="8" spans="1:10" ht="38.25" customHeight="1" x14ac:dyDescent="0.2">
      <c r="A8" s="260" t="s">
        <v>102</v>
      </c>
      <c r="B8" s="261" t="s">
        <v>103</v>
      </c>
      <c r="C8" s="263" t="s">
        <v>6</v>
      </c>
      <c r="D8" s="246"/>
      <c r="E8" s="247"/>
      <c r="J8" s="94"/>
    </row>
    <row r="9" spans="1:10" ht="40.5" customHeight="1" x14ac:dyDescent="0.2">
      <c r="A9" s="245"/>
      <c r="B9" s="262"/>
      <c r="C9" s="76" t="s">
        <v>7</v>
      </c>
      <c r="D9" s="76" t="s">
        <v>8</v>
      </c>
      <c r="E9" s="76" t="s">
        <v>93</v>
      </c>
      <c r="J9" s="94"/>
    </row>
    <row r="10" spans="1:10" ht="30" customHeight="1" x14ac:dyDescent="0.2">
      <c r="A10" s="107" t="s">
        <v>104</v>
      </c>
      <c r="B10" s="108" t="s">
        <v>105</v>
      </c>
      <c r="C10" s="109">
        <f>C20</f>
        <v>0</v>
      </c>
      <c r="D10" s="109">
        <f>D20</f>
        <v>0</v>
      </c>
      <c r="E10" s="110">
        <f>E20</f>
        <v>0</v>
      </c>
      <c r="J10" s="94"/>
    </row>
    <row r="11" spans="1:10" ht="30" customHeight="1" x14ac:dyDescent="0.2">
      <c r="A11" s="107" t="s">
        <v>106</v>
      </c>
      <c r="B11" s="108" t="s">
        <v>107</v>
      </c>
      <c r="C11" s="109">
        <f>C12+C16</f>
        <v>0</v>
      </c>
      <c r="D11" s="109">
        <f>D12+D16</f>
        <v>0</v>
      </c>
      <c r="E11" s="110">
        <f>E12+E16</f>
        <v>0</v>
      </c>
    </row>
    <row r="12" spans="1:10" ht="30" customHeight="1" x14ac:dyDescent="0.2">
      <c r="A12" s="107" t="s">
        <v>108</v>
      </c>
      <c r="B12" s="108" t="s">
        <v>109</v>
      </c>
      <c r="C12" s="109">
        <f t="shared" ref="C12:E14" si="0">C13</f>
        <v>-11044.6</v>
      </c>
      <c r="D12" s="109">
        <f t="shared" si="0"/>
        <v>-6894.9</v>
      </c>
      <c r="E12" s="110">
        <f t="shared" si="0"/>
        <v>-7070.9</v>
      </c>
    </row>
    <row r="13" spans="1:10" ht="30" customHeight="1" x14ac:dyDescent="0.2">
      <c r="A13" s="107" t="s">
        <v>110</v>
      </c>
      <c r="B13" s="108" t="s">
        <v>111</v>
      </c>
      <c r="C13" s="109">
        <f t="shared" si="0"/>
        <v>-11044.6</v>
      </c>
      <c r="D13" s="109">
        <f t="shared" si="0"/>
        <v>-6894.9</v>
      </c>
      <c r="E13" s="110">
        <f t="shared" si="0"/>
        <v>-7070.9</v>
      </c>
    </row>
    <row r="14" spans="1:10" ht="30" customHeight="1" x14ac:dyDescent="0.2">
      <c r="A14" s="107" t="s">
        <v>112</v>
      </c>
      <c r="B14" s="108" t="s">
        <v>113</v>
      </c>
      <c r="C14" s="109">
        <f t="shared" si="0"/>
        <v>-11044.6</v>
      </c>
      <c r="D14" s="109">
        <f t="shared" si="0"/>
        <v>-6894.9</v>
      </c>
      <c r="E14" s="110">
        <f t="shared" si="0"/>
        <v>-7070.9</v>
      </c>
    </row>
    <row r="15" spans="1:10" ht="30" customHeight="1" x14ac:dyDescent="0.2">
      <c r="A15" s="107" t="s">
        <v>114</v>
      </c>
      <c r="B15" s="108" t="s">
        <v>115</v>
      </c>
      <c r="C15" s="142">
        <v>-11044.6</v>
      </c>
      <c r="D15" s="142">
        <v>-6894.9</v>
      </c>
      <c r="E15" s="142">
        <v>-7070.9</v>
      </c>
    </row>
    <row r="16" spans="1:10" ht="30" customHeight="1" x14ac:dyDescent="0.2">
      <c r="A16" s="107" t="s">
        <v>116</v>
      </c>
      <c r="B16" s="108" t="s">
        <v>117</v>
      </c>
      <c r="C16" s="109">
        <f t="shared" ref="C16:E18" si="1">C17</f>
        <v>11044.6</v>
      </c>
      <c r="D16" s="109">
        <f t="shared" si="1"/>
        <v>6894.9</v>
      </c>
      <c r="E16" s="110">
        <f t="shared" si="1"/>
        <v>7070.9</v>
      </c>
    </row>
    <row r="17" spans="1:5" ht="30" customHeight="1" x14ac:dyDescent="0.2">
      <c r="A17" s="107" t="s">
        <v>118</v>
      </c>
      <c r="B17" s="108" t="s">
        <v>119</v>
      </c>
      <c r="C17" s="109">
        <f t="shared" si="1"/>
        <v>11044.6</v>
      </c>
      <c r="D17" s="109">
        <f t="shared" si="1"/>
        <v>6894.9</v>
      </c>
      <c r="E17" s="110">
        <f t="shared" si="1"/>
        <v>7070.9</v>
      </c>
    </row>
    <row r="18" spans="1:5" ht="30" customHeight="1" x14ac:dyDescent="0.2">
      <c r="A18" s="107" t="s">
        <v>120</v>
      </c>
      <c r="B18" s="108" t="s">
        <v>121</v>
      </c>
      <c r="C18" s="109">
        <f t="shared" si="1"/>
        <v>11044.6</v>
      </c>
      <c r="D18" s="109">
        <f t="shared" si="1"/>
        <v>6894.9</v>
      </c>
      <c r="E18" s="110">
        <f t="shared" si="1"/>
        <v>7070.9</v>
      </c>
    </row>
    <row r="19" spans="1:5" ht="30" customHeight="1" x14ac:dyDescent="0.2">
      <c r="A19" s="107" t="s">
        <v>122</v>
      </c>
      <c r="B19" s="108" t="s">
        <v>123</v>
      </c>
      <c r="C19" s="142">
        <v>11044.6</v>
      </c>
      <c r="D19" s="142">
        <v>6894.9</v>
      </c>
      <c r="E19" s="142">
        <v>7070.9</v>
      </c>
    </row>
    <row r="20" spans="1:5" ht="30" customHeight="1" x14ac:dyDescent="0.2">
      <c r="A20" s="256" t="s">
        <v>124</v>
      </c>
      <c r="B20" s="257"/>
      <c r="C20" s="111">
        <f>C11</f>
        <v>0</v>
      </c>
      <c r="D20" s="111">
        <f>D11</f>
        <v>0</v>
      </c>
      <c r="E20" s="112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20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view="pageBreakPreview" zoomScaleNormal="100" zoomScaleSheetLayoutView="100" workbookViewId="0">
      <selection activeCell="A5" sqref="A5:K5"/>
    </sheetView>
  </sheetViews>
  <sheetFormatPr defaultRowHeight="12.75" x14ac:dyDescent="0.2"/>
  <cols>
    <col min="1" max="1" width="3.140625" style="101" customWidth="1"/>
    <col min="2" max="2" width="38.7109375" style="101" customWidth="1"/>
    <col min="3" max="3" width="12.140625" style="101" customWidth="1"/>
    <col min="4" max="4" width="13.5703125" style="101" customWidth="1"/>
    <col min="5" max="5" width="14" style="101" customWidth="1"/>
    <col min="6" max="6" width="11.5703125" style="101" customWidth="1"/>
    <col min="7" max="7" width="11.7109375" style="101" customWidth="1"/>
    <col min="8" max="8" width="13.7109375" style="101" customWidth="1"/>
    <col min="9" max="9" width="11.85546875" style="101" customWidth="1"/>
    <col min="10" max="10" width="11" style="101" customWidth="1"/>
    <col min="11" max="11" width="14.7109375" style="101" customWidth="1"/>
    <col min="12" max="263" width="9.140625" style="101"/>
    <col min="264" max="264" width="3.140625" style="101" customWidth="1"/>
    <col min="265" max="265" width="38.7109375" style="101" customWidth="1"/>
    <col min="266" max="266" width="18.28515625" style="101" customWidth="1"/>
    <col min="267" max="267" width="20" style="101" customWidth="1"/>
    <col min="268" max="519" width="9.140625" style="101"/>
    <col min="520" max="520" width="3.140625" style="101" customWidth="1"/>
    <col min="521" max="521" width="38.7109375" style="101" customWidth="1"/>
    <col min="522" max="522" width="18.28515625" style="101" customWidth="1"/>
    <col min="523" max="523" width="20" style="101" customWidth="1"/>
    <col min="524" max="775" width="9.140625" style="101"/>
    <col min="776" max="776" width="3.140625" style="101" customWidth="1"/>
    <col min="777" max="777" width="38.7109375" style="101" customWidth="1"/>
    <col min="778" max="778" width="18.28515625" style="101" customWidth="1"/>
    <col min="779" max="779" width="20" style="101" customWidth="1"/>
    <col min="780" max="1031" width="9.140625" style="101"/>
    <col min="1032" max="1032" width="3.140625" style="101" customWidth="1"/>
    <col min="1033" max="1033" width="38.7109375" style="101" customWidth="1"/>
    <col min="1034" max="1034" width="18.28515625" style="101" customWidth="1"/>
    <col min="1035" max="1035" width="20" style="101" customWidth="1"/>
    <col min="1036" max="1287" width="9.140625" style="101"/>
    <col min="1288" max="1288" width="3.140625" style="101" customWidth="1"/>
    <col min="1289" max="1289" width="38.7109375" style="101" customWidth="1"/>
    <col min="1290" max="1290" width="18.28515625" style="101" customWidth="1"/>
    <col min="1291" max="1291" width="20" style="101" customWidth="1"/>
    <col min="1292" max="1543" width="9.140625" style="101"/>
    <col min="1544" max="1544" width="3.140625" style="101" customWidth="1"/>
    <col min="1545" max="1545" width="38.7109375" style="101" customWidth="1"/>
    <col min="1546" max="1546" width="18.28515625" style="101" customWidth="1"/>
    <col min="1547" max="1547" width="20" style="101" customWidth="1"/>
    <col min="1548" max="1799" width="9.140625" style="101"/>
    <col min="1800" max="1800" width="3.140625" style="101" customWidth="1"/>
    <col min="1801" max="1801" width="38.7109375" style="101" customWidth="1"/>
    <col min="1802" max="1802" width="18.28515625" style="101" customWidth="1"/>
    <col min="1803" max="1803" width="20" style="101" customWidth="1"/>
    <col min="1804" max="2055" width="9.140625" style="101"/>
    <col min="2056" max="2056" width="3.140625" style="101" customWidth="1"/>
    <col min="2057" max="2057" width="38.7109375" style="101" customWidth="1"/>
    <col min="2058" max="2058" width="18.28515625" style="101" customWidth="1"/>
    <col min="2059" max="2059" width="20" style="101" customWidth="1"/>
    <col min="2060" max="2311" width="9.140625" style="101"/>
    <col min="2312" max="2312" width="3.140625" style="101" customWidth="1"/>
    <col min="2313" max="2313" width="38.7109375" style="101" customWidth="1"/>
    <col min="2314" max="2314" width="18.28515625" style="101" customWidth="1"/>
    <col min="2315" max="2315" width="20" style="101" customWidth="1"/>
    <col min="2316" max="2567" width="9.140625" style="101"/>
    <col min="2568" max="2568" width="3.140625" style="101" customWidth="1"/>
    <col min="2569" max="2569" width="38.7109375" style="101" customWidth="1"/>
    <col min="2570" max="2570" width="18.28515625" style="101" customWidth="1"/>
    <col min="2571" max="2571" width="20" style="101" customWidth="1"/>
    <col min="2572" max="2823" width="9.140625" style="101"/>
    <col min="2824" max="2824" width="3.140625" style="101" customWidth="1"/>
    <col min="2825" max="2825" width="38.7109375" style="101" customWidth="1"/>
    <col min="2826" max="2826" width="18.28515625" style="101" customWidth="1"/>
    <col min="2827" max="2827" width="20" style="101" customWidth="1"/>
    <col min="2828" max="3079" width="9.140625" style="101"/>
    <col min="3080" max="3080" width="3.140625" style="101" customWidth="1"/>
    <col min="3081" max="3081" width="38.7109375" style="101" customWidth="1"/>
    <col min="3082" max="3082" width="18.28515625" style="101" customWidth="1"/>
    <col min="3083" max="3083" width="20" style="101" customWidth="1"/>
    <col min="3084" max="3335" width="9.140625" style="101"/>
    <col min="3336" max="3336" width="3.140625" style="101" customWidth="1"/>
    <col min="3337" max="3337" width="38.7109375" style="101" customWidth="1"/>
    <col min="3338" max="3338" width="18.28515625" style="101" customWidth="1"/>
    <col min="3339" max="3339" width="20" style="101" customWidth="1"/>
    <col min="3340" max="3591" width="9.140625" style="101"/>
    <col min="3592" max="3592" width="3.140625" style="101" customWidth="1"/>
    <col min="3593" max="3593" width="38.7109375" style="101" customWidth="1"/>
    <col min="3594" max="3594" width="18.28515625" style="101" customWidth="1"/>
    <col min="3595" max="3595" width="20" style="101" customWidth="1"/>
    <col min="3596" max="3847" width="9.140625" style="101"/>
    <col min="3848" max="3848" width="3.140625" style="101" customWidth="1"/>
    <col min="3849" max="3849" width="38.7109375" style="101" customWidth="1"/>
    <col min="3850" max="3850" width="18.28515625" style="101" customWidth="1"/>
    <col min="3851" max="3851" width="20" style="101" customWidth="1"/>
    <col min="3852" max="4103" width="9.140625" style="101"/>
    <col min="4104" max="4104" width="3.140625" style="101" customWidth="1"/>
    <col min="4105" max="4105" width="38.7109375" style="101" customWidth="1"/>
    <col min="4106" max="4106" width="18.28515625" style="101" customWidth="1"/>
    <col min="4107" max="4107" width="20" style="101" customWidth="1"/>
    <col min="4108" max="4359" width="9.140625" style="101"/>
    <col min="4360" max="4360" width="3.140625" style="101" customWidth="1"/>
    <col min="4361" max="4361" width="38.7109375" style="101" customWidth="1"/>
    <col min="4362" max="4362" width="18.28515625" style="101" customWidth="1"/>
    <col min="4363" max="4363" width="20" style="101" customWidth="1"/>
    <col min="4364" max="4615" width="9.140625" style="101"/>
    <col min="4616" max="4616" width="3.140625" style="101" customWidth="1"/>
    <col min="4617" max="4617" width="38.7109375" style="101" customWidth="1"/>
    <col min="4618" max="4618" width="18.28515625" style="101" customWidth="1"/>
    <col min="4619" max="4619" width="20" style="101" customWidth="1"/>
    <col min="4620" max="4871" width="9.140625" style="101"/>
    <col min="4872" max="4872" width="3.140625" style="101" customWidth="1"/>
    <col min="4873" max="4873" width="38.7109375" style="101" customWidth="1"/>
    <col min="4874" max="4874" width="18.28515625" style="101" customWidth="1"/>
    <col min="4875" max="4875" width="20" style="101" customWidth="1"/>
    <col min="4876" max="5127" width="9.140625" style="101"/>
    <col min="5128" max="5128" width="3.140625" style="101" customWidth="1"/>
    <col min="5129" max="5129" width="38.7109375" style="101" customWidth="1"/>
    <col min="5130" max="5130" width="18.28515625" style="101" customWidth="1"/>
    <col min="5131" max="5131" width="20" style="101" customWidth="1"/>
    <col min="5132" max="5383" width="9.140625" style="101"/>
    <col min="5384" max="5384" width="3.140625" style="101" customWidth="1"/>
    <col min="5385" max="5385" width="38.7109375" style="101" customWidth="1"/>
    <col min="5386" max="5386" width="18.28515625" style="101" customWidth="1"/>
    <col min="5387" max="5387" width="20" style="101" customWidth="1"/>
    <col min="5388" max="5639" width="9.140625" style="101"/>
    <col min="5640" max="5640" width="3.140625" style="101" customWidth="1"/>
    <col min="5641" max="5641" width="38.7109375" style="101" customWidth="1"/>
    <col min="5642" max="5642" width="18.28515625" style="101" customWidth="1"/>
    <col min="5643" max="5643" width="20" style="101" customWidth="1"/>
    <col min="5644" max="5895" width="9.140625" style="101"/>
    <col min="5896" max="5896" width="3.140625" style="101" customWidth="1"/>
    <col min="5897" max="5897" width="38.7109375" style="101" customWidth="1"/>
    <col min="5898" max="5898" width="18.28515625" style="101" customWidth="1"/>
    <col min="5899" max="5899" width="20" style="101" customWidth="1"/>
    <col min="5900" max="6151" width="9.140625" style="101"/>
    <col min="6152" max="6152" width="3.140625" style="101" customWidth="1"/>
    <col min="6153" max="6153" width="38.7109375" style="101" customWidth="1"/>
    <col min="6154" max="6154" width="18.28515625" style="101" customWidth="1"/>
    <col min="6155" max="6155" width="20" style="101" customWidth="1"/>
    <col min="6156" max="6407" width="9.140625" style="101"/>
    <col min="6408" max="6408" width="3.140625" style="101" customWidth="1"/>
    <col min="6409" max="6409" width="38.7109375" style="101" customWidth="1"/>
    <col min="6410" max="6410" width="18.28515625" style="101" customWidth="1"/>
    <col min="6411" max="6411" width="20" style="101" customWidth="1"/>
    <col min="6412" max="6663" width="9.140625" style="101"/>
    <col min="6664" max="6664" width="3.140625" style="101" customWidth="1"/>
    <col min="6665" max="6665" width="38.7109375" style="101" customWidth="1"/>
    <col min="6666" max="6666" width="18.28515625" style="101" customWidth="1"/>
    <col min="6667" max="6667" width="20" style="101" customWidth="1"/>
    <col min="6668" max="6919" width="9.140625" style="101"/>
    <col min="6920" max="6920" width="3.140625" style="101" customWidth="1"/>
    <col min="6921" max="6921" width="38.7109375" style="101" customWidth="1"/>
    <col min="6922" max="6922" width="18.28515625" style="101" customWidth="1"/>
    <col min="6923" max="6923" width="20" style="101" customWidth="1"/>
    <col min="6924" max="7175" width="9.140625" style="101"/>
    <col min="7176" max="7176" width="3.140625" style="101" customWidth="1"/>
    <col min="7177" max="7177" width="38.7109375" style="101" customWidth="1"/>
    <col min="7178" max="7178" width="18.28515625" style="101" customWidth="1"/>
    <col min="7179" max="7179" width="20" style="101" customWidth="1"/>
    <col min="7180" max="7431" width="9.140625" style="101"/>
    <col min="7432" max="7432" width="3.140625" style="101" customWidth="1"/>
    <col min="7433" max="7433" width="38.7109375" style="101" customWidth="1"/>
    <col min="7434" max="7434" width="18.28515625" style="101" customWidth="1"/>
    <col min="7435" max="7435" width="20" style="101" customWidth="1"/>
    <col min="7436" max="7687" width="9.140625" style="101"/>
    <col min="7688" max="7688" width="3.140625" style="101" customWidth="1"/>
    <col min="7689" max="7689" width="38.7109375" style="101" customWidth="1"/>
    <col min="7690" max="7690" width="18.28515625" style="101" customWidth="1"/>
    <col min="7691" max="7691" width="20" style="101" customWidth="1"/>
    <col min="7692" max="7943" width="9.140625" style="101"/>
    <col min="7944" max="7944" width="3.140625" style="101" customWidth="1"/>
    <col min="7945" max="7945" width="38.7109375" style="101" customWidth="1"/>
    <col min="7946" max="7946" width="18.28515625" style="101" customWidth="1"/>
    <col min="7947" max="7947" width="20" style="101" customWidth="1"/>
    <col min="7948" max="8199" width="9.140625" style="101"/>
    <col min="8200" max="8200" width="3.140625" style="101" customWidth="1"/>
    <col min="8201" max="8201" width="38.7109375" style="101" customWidth="1"/>
    <col min="8202" max="8202" width="18.28515625" style="101" customWidth="1"/>
    <col min="8203" max="8203" width="20" style="101" customWidth="1"/>
    <col min="8204" max="8455" width="9.140625" style="101"/>
    <col min="8456" max="8456" width="3.140625" style="101" customWidth="1"/>
    <col min="8457" max="8457" width="38.7109375" style="101" customWidth="1"/>
    <col min="8458" max="8458" width="18.28515625" style="101" customWidth="1"/>
    <col min="8459" max="8459" width="20" style="101" customWidth="1"/>
    <col min="8460" max="8711" width="9.140625" style="101"/>
    <col min="8712" max="8712" width="3.140625" style="101" customWidth="1"/>
    <col min="8713" max="8713" width="38.7109375" style="101" customWidth="1"/>
    <col min="8714" max="8714" width="18.28515625" style="101" customWidth="1"/>
    <col min="8715" max="8715" width="20" style="101" customWidth="1"/>
    <col min="8716" max="8967" width="9.140625" style="101"/>
    <col min="8968" max="8968" width="3.140625" style="101" customWidth="1"/>
    <col min="8969" max="8969" width="38.7109375" style="101" customWidth="1"/>
    <col min="8970" max="8970" width="18.28515625" style="101" customWidth="1"/>
    <col min="8971" max="8971" width="20" style="101" customWidth="1"/>
    <col min="8972" max="9223" width="9.140625" style="101"/>
    <col min="9224" max="9224" width="3.140625" style="101" customWidth="1"/>
    <col min="9225" max="9225" width="38.7109375" style="101" customWidth="1"/>
    <col min="9226" max="9226" width="18.28515625" style="101" customWidth="1"/>
    <col min="9227" max="9227" width="20" style="101" customWidth="1"/>
    <col min="9228" max="9479" width="9.140625" style="101"/>
    <col min="9480" max="9480" width="3.140625" style="101" customWidth="1"/>
    <col min="9481" max="9481" width="38.7109375" style="101" customWidth="1"/>
    <col min="9482" max="9482" width="18.28515625" style="101" customWidth="1"/>
    <col min="9483" max="9483" width="20" style="101" customWidth="1"/>
    <col min="9484" max="9735" width="9.140625" style="101"/>
    <col min="9736" max="9736" width="3.140625" style="101" customWidth="1"/>
    <col min="9737" max="9737" width="38.7109375" style="101" customWidth="1"/>
    <col min="9738" max="9738" width="18.28515625" style="101" customWidth="1"/>
    <col min="9739" max="9739" width="20" style="101" customWidth="1"/>
    <col min="9740" max="9991" width="9.140625" style="101"/>
    <col min="9992" max="9992" width="3.140625" style="101" customWidth="1"/>
    <col min="9993" max="9993" width="38.7109375" style="101" customWidth="1"/>
    <col min="9994" max="9994" width="18.28515625" style="101" customWidth="1"/>
    <col min="9995" max="9995" width="20" style="101" customWidth="1"/>
    <col min="9996" max="10247" width="9.140625" style="101"/>
    <col min="10248" max="10248" width="3.140625" style="101" customWidth="1"/>
    <col min="10249" max="10249" width="38.7109375" style="101" customWidth="1"/>
    <col min="10250" max="10250" width="18.28515625" style="101" customWidth="1"/>
    <col min="10251" max="10251" width="20" style="101" customWidth="1"/>
    <col min="10252" max="10503" width="9.140625" style="101"/>
    <col min="10504" max="10504" width="3.140625" style="101" customWidth="1"/>
    <col min="10505" max="10505" width="38.7109375" style="101" customWidth="1"/>
    <col min="10506" max="10506" width="18.28515625" style="101" customWidth="1"/>
    <col min="10507" max="10507" width="20" style="101" customWidth="1"/>
    <col min="10508" max="10759" width="9.140625" style="101"/>
    <col min="10760" max="10760" width="3.140625" style="101" customWidth="1"/>
    <col min="10761" max="10761" width="38.7109375" style="101" customWidth="1"/>
    <col min="10762" max="10762" width="18.28515625" style="101" customWidth="1"/>
    <col min="10763" max="10763" width="20" style="101" customWidth="1"/>
    <col min="10764" max="11015" width="9.140625" style="101"/>
    <col min="11016" max="11016" width="3.140625" style="101" customWidth="1"/>
    <col min="11017" max="11017" width="38.7109375" style="101" customWidth="1"/>
    <col min="11018" max="11018" width="18.28515625" style="101" customWidth="1"/>
    <col min="11019" max="11019" width="20" style="101" customWidth="1"/>
    <col min="11020" max="11271" width="9.140625" style="101"/>
    <col min="11272" max="11272" width="3.140625" style="101" customWidth="1"/>
    <col min="11273" max="11273" width="38.7109375" style="101" customWidth="1"/>
    <col min="11274" max="11274" width="18.28515625" style="101" customWidth="1"/>
    <col min="11275" max="11275" width="20" style="101" customWidth="1"/>
    <col min="11276" max="11527" width="9.140625" style="101"/>
    <col min="11528" max="11528" width="3.140625" style="101" customWidth="1"/>
    <col min="11529" max="11529" width="38.7109375" style="101" customWidth="1"/>
    <col min="11530" max="11530" width="18.28515625" style="101" customWidth="1"/>
    <col min="11531" max="11531" width="20" style="101" customWidth="1"/>
    <col min="11532" max="11783" width="9.140625" style="101"/>
    <col min="11784" max="11784" width="3.140625" style="101" customWidth="1"/>
    <col min="11785" max="11785" width="38.7109375" style="101" customWidth="1"/>
    <col min="11786" max="11786" width="18.28515625" style="101" customWidth="1"/>
    <col min="11787" max="11787" width="20" style="101" customWidth="1"/>
    <col min="11788" max="12039" width="9.140625" style="101"/>
    <col min="12040" max="12040" width="3.140625" style="101" customWidth="1"/>
    <col min="12041" max="12041" width="38.7109375" style="101" customWidth="1"/>
    <col min="12042" max="12042" width="18.28515625" style="101" customWidth="1"/>
    <col min="12043" max="12043" width="20" style="101" customWidth="1"/>
    <col min="12044" max="12295" width="9.140625" style="101"/>
    <col min="12296" max="12296" width="3.140625" style="101" customWidth="1"/>
    <col min="12297" max="12297" width="38.7109375" style="101" customWidth="1"/>
    <col min="12298" max="12298" width="18.28515625" style="101" customWidth="1"/>
    <col min="12299" max="12299" width="20" style="101" customWidth="1"/>
    <col min="12300" max="12551" width="9.140625" style="101"/>
    <col min="12552" max="12552" width="3.140625" style="101" customWidth="1"/>
    <col min="12553" max="12553" width="38.7109375" style="101" customWidth="1"/>
    <col min="12554" max="12554" width="18.28515625" style="101" customWidth="1"/>
    <col min="12555" max="12555" width="20" style="101" customWidth="1"/>
    <col min="12556" max="12807" width="9.140625" style="101"/>
    <col min="12808" max="12808" width="3.140625" style="101" customWidth="1"/>
    <col min="12809" max="12809" width="38.7109375" style="101" customWidth="1"/>
    <col min="12810" max="12810" width="18.28515625" style="101" customWidth="1"/>
    <col min="12811" max="12811" width="20" style="101" customWidth="1"/>
    <col min="12812" max="13063" width="9.140625" style="101"/>
    <col min="13064" max="13064" width="3.140625" style="101" customWidth="1"/>
    <col min="13065" max="13065" width="38.7109375" style="101" customWidth="1"/>
    <col min="13066" max="13066" width="18.28515625" style="101" customWidth="1"/>
    <col min="13067" max="13067" width="20" style="101" customWidth="1"/>
    <col min="13068" max="13319" width="9.140625" style="101"/>
    <col min="13320" max="13320" width="3.140625" style="101" customWidth="1"/>
    <col min="13321" max="13321" width="38.7109375" style="101" customWidth="1"/>
    <col min="13322" max="13322" width="18.28515625" style="101" customWidth="1"/>
    <col min="13323" max="13323" width="20" style="101" customWidth="1"/>
    <col min="13324" max="13575" width="9.140625" style="101"/>
    <col min="13576" max="13576" width="3.140625" style="101" customWidth="1"/>
    <col min="13577" max="13577" width="38.7109375" style="101" customWidth="1"/>
    <col min="13578" max="13578" width="18.28515625" style="101" customWidth="1"/>
    <col min="13579" max="13579" width="20" style="101" customWidth="1"/>
    <col min="13580" max="13831" width="9.140625" style="101"/>
    <col min="13832" max="13832" width="3.140625" style="101" customWidth="1"/>
    <col min="13833" max="13833" width="38.7109375" style="101" customWidth="1"/>
    <col min="13834" max="13834" width="18.28515625" style="101" customWidth="1"/>
    <col min="13835" max="13835" width="20" style="101" customWidth="1"/>
    <col min="13836" max="14087" width="9.140625" style="101"/>
    <col min="14088" max="14088" width="3.140625" style="101" customWidth="1"/>
    <col min="14089" max="14089" width="38.7109375" style="101" customWidth="1"/>
    <col min="14090" max="14090" width="18.28515625" style="101" customWidth="1"/>
    <col min="14091" max="14091" width="20" style="101" customWidth="1"/>
    <col min="14092" max="14343" width="9.140625" style="101"/>
    <col min="14344" max="14344" width="3.140625" style="101" customWidth="1"/>
    <col min="14345" max="14345" width="38.7109375" style="101" customWidth="1"/>
    <col min="14346" max="14346" width="18.28515625" style="101" customWidth="1"/>
    <col min="14347" max="14347" width="20" style="101" customWidth="1"/>
    <col min="14348" max="14599" width="9.140625" style="101"/>
    <col min="14600" max="14600" width="3.140625" style="101" customWidth="1"/>
    <col min="14601" max="14601" width="38.7109375" style="101" customWidth="1"/>
    <col min="14602" max="14602" width="18.28515625" style="101" customWidth="1"/>
    <col min="14603" max="14603" width="20" style="101" customWidth="1"/>
    <col min="14604" max="14855" width="9.140625" style="101"/>
    <col min="14856" max="14856" width="3.140625" style="101" customWidth="1"/>
    <col min="14857" max="14857" width="38.7109375" style="101" customWidth="1"/>
    <col min="14858" max="14858" width="18.28515625" style="101" customWidth="1"/>
    <col min="14859" max="14859" width="20" style="101" customWidth="1"/>
    <col min="14860" max="15111" width="9.140625" style="101"/>
    <col min="15112" max="15112" width="3.140625" style="101" customWidth="1"/>
    <col min="15113" max="15113" width="38.7109375" style="101" customWidth="1"/>
    <col min="15114" max="15114" width="18.28515625" style="101" customWidth="1"/>
    <col min="15115" max="15115" width="20" style="101" customWidth="1"/>
    <col min="15116" max="15367" width="9.140625" style="101"/>
    <col min="15368" max="15368" width="3.140625" style="101" customWidth="1"/>
    <col min="15369" max="15369" width="38.7109375" style="101" customWidth="1"/>
    <col min="15370" max="15370" width="18.28515625" style="101" customWidth="1"/>
    <col min="15371" max="15371" width="20" style="101" customWidth="1"/>
    <col min="15372" max="15623" width="9.140625" style="101"/>
    <col min="15624" max="15624" width="3.140625" style="101" customWidth="1"/>
    <col min="15625" max="15625" width="38.7109375" style="101" customWidth="1"/>
    <col min="15626" max="15626" width="18.28515625" style="101" customWidth="1"/>
    <col min="15627" max="15627" width="20" style="101" customWidth="1"/>
    <col min="15628" max="15879" width="9.140625" style="101"/>
    <col min="15880" max="15880" width="3.140625" style="101" customWidth="1"/>
    <col min="15881" max="15881" width="38.7109375" style="101" customWidth="1"/>
    <col min="15882" max="15882" width="18.28515625" style="101" customWidth="1"/>
    <col min="15883" max="15883" width="20" style="101" customWidth="1"/>
    <col min="15884" max="16135" width="9.140625" style="101"/>
    <col min="16136" max="16136" width="3.140625" style="101" customWidth="1"/>
    <col min="16137" max="16137" width="38.7109375" style="101" customWidth="1"/>
    <col min="16138" max="16138" width="18.28515625" style="101" customWidth="1"/>
    <col min="16139" max="16139" width="20" style="101" customWidth="1"/>
    <col min="16140" max="16384" width="9.140625" style="101"/>
  </cols>
  <sheetData>
    <row r="1" spans="1:11" x14ac:dyDescent="0.2">
      <c r="K1" s="113" t="s">
        <v>125</v>
      </c>
    </row>
    <row r="2" spans="1:11" ht="39" customHeight="1" x14ac:dyDescent="0.2">
      <c r="A2" s="114"/>
      <c r="B2" s="114"/>
      <c r="C2" s="114"/>
      <c r="D2" s="114"/>
      <c r="E2" s="114"/>
      <c r="F2" s="114"/>
      <c r="G2" s="114"/>
      <c r="H2" s="114"/>
      <c r="I2" s="226" t="s">
        <v>153</v>
      </c>
      <c r="J2" s="227"/>
      <c r="K2" s="227"/>
    </row>
    <row r="3" spans="1:11" ht="18" customHeight="1" x14ac:dyDescent="0.2">
      <c r="A3" s="114"/>
      <c r="B3" s="114"/>
      <c r="C3" s="114"/>
      <c r="D3" s="114"/>
      <c r="E3" s="114"/>
      <c r="F3" s="114"/>
      <c r="G3" s="114"/>
      <c r="H3" s="114"/>
      <c r="I3" s="115"/>
      <c r="J3" s="264" t="s">
        <v>88</v>
      </c>
      <c r="K3" s="265"/>
    </row>
    <row r="4" spans="1:11" ht="18" customHeight="1" x14ac:dyDescent="0.2">
      <c r="A4" s="114"/>
      <c r="B4" s="114"/>
      <c r="C4" s="114"/>
      <c r="D4" s="114"/>
      <c r="E4" s="114"/>
      <c r="F4" s="114"/>
      <c r="G4" s="114"/>
      <c r="H4" s="114"/>
      <c r="I4" s="115"/>
      <c r="J4" s="115"/>
      <c r="K4" s="115"/>
    </row>
    <row r="5" spans="1:11" ht="33.75" customHeight="1" x14ac:dyDescent="0.2">
      <c r="A5" s="266" t="s">
        <v>155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1" ht="15.75" customHeight="1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3" t="s">
        <v>0</v>
      </c>
    </row>
    <row r="7" spans="1:11" ht="42" customHeight="1" x14ac:dyDescent="0.2">
      <c r="A7" s="267" t="s">
        <v>126</v>
      </c>
      <c r="B7" s="267"/>
      <c r="C7" s="268" t="s">
        <v>7</v>
      </c>
      <c r="D7" s="269"/>
      <c r="E7" s="247"/>
      <c r="F7" s="268" t="s">
        <v>8</v>
      </c>
      <c r="G7" s="269"/>
      <c r="H7" s="247"/>
      <c r="I7" s="268" t="s">
        <v>93</v>
      </c>
      <c r="J7" s="269"/>
      <c r="K7" s="247"/>
    </row>
    <row r="8" spans="1:11" ht="42" customHeight="1" x14ac:dyDescent="0.2">
      <c r="A8" s="267"/>
      <c r="B8" s="267"/>
      <c r="C8" s="117" t="s">
        <v>127</v>
      </c>
      <c r="D8" s="117" t="s">
        <v>128</v>
      </c>
      <c r="E8" s="117" t="s">
        <v>129</v>
      </c>
      <c r="F8" s="117" t="s">
        <v>127</v>
      </c>
      <c r="G8" s="117" t="s">
        <v>128</v>
      </c>
      <c r="H8" s="117" t="s">
        <v>129</v>
      </c>
      <c r="I8" s="117" t="s">
        <v>127</v>
      </c>
      <c r="J8" s="117" t="s">
        <v>128</v>
      </c>
      <c r="K8" s="117" t="s">
        <v>129</v>
      </c>
    </row>
    <row r="9" spans="1:11" ht="26.25" customHeight="1" x14ac:dyDescent="0.2">
      <c r="A9" s="267"/>
      <c r="B9" s="267"/>
      <c r="C9" s="118">
        <f>C10+C11</f>
        <v>0</v>
      </c>
      <c r="D9" s="118" t="s">
        <v>130</v>
      </c>
      <c r="E9" s="118">
        <f t="shared" ref="E9:F9" si="0">E10+E11</f>
        <v>0</v>
      </c>
      <c r="F9" s="118">
        <f t="shared" si="0"/>
        <v>0</v>
      </c>
      <c r="G9" s="118" t="s">
        <v>130</v>
      </c>
      <c r="H9" s="118">
        <f t="shared" ref="H9:I9" si="1">H10+H11</f>
        <v>0</v>
      </c>
      <c r="I9" s="118">
        <f t="shared" si="1"/>
        <v>0</v>
      </c>
      <c r="J9" s="118" t="s">
        <v>130</v>
      </c>
      <c r="K9" s="119">
        <f>K10+K11</f>
        <v>0</v>
      </c>
    </row>
    <row r="10" spans="1:11" ht="33.75" customHeight="1" x14ac:dyDescent="0.2">
      <c r="A10" s="117">
        <v>1</v>
      </c>
      <c r="B10" s="120" t="s">
        <v>131</v>
      </c>
      <c r="C10" s="121">
        <v>0</v>
      </c>
      <c r="D10" s="121" t="s">
        <v>130</v>
      </c>
      <c r="E10" s="121">
        <v>0</v>
      </c>
      <c r="F10" s="121">
        <v>0</v>
      </c>
      <c r="G10" s="121" t="s">
        <v>130</v>
      </c>
      <c r="H10" s="121">
        <v>0</v>
      </c>
      <c r="I10" s="121">
        <v>0</v>
      </c>
      <c r="J10" s="121"/>
      <c r="K10" s="121">
        <v>0</v>
      </c>
    </row>
    <row r="11" spans="1:11" ht="33" customHeight="1" x14ac:dyDescent="0.2">
      <c r="A11" s="117">
        <v>2</v>
      </c>
      <c r="B11" s="120" t="s">
        <v>132</v>
      </c>
      <c r="C11" s="121">
        <v>0</v>
      </c>
      <c r="D11" s="121" t="s">
        <v>130</v>
      </c>
      <c r="E11" s="121">
        <v>0</v>
      </c>
      <c r="F11" s="121">
        <v>0</v>
      </c>
      <c r="G11" s="121" t="s">
        <v>130</v>
      </c>
      <c r="H11" s="121">
        <v>0</v>
      </c>
      <c r="I11" s="121">
        <v>0</v>
      </c>
      <c r="J11" s="121"/>
      <c r="K11" s="121">
        <v>0</v>
      </c>
    </row>
    <row r="12" spans="1:11" x14ac:dyDescent="0.2">
      <c r="A12" s="116"/>
      <c r="B12" s="116"/>
      <c r="C12" s="116"/>
      <c r="D12" s="116"/>
      <c r="E12" s="116"/>
      <c r="F12" s="116"/>
      <c r="G12" s="116"/>
      <c r="H12" s="116"/>
      <c r="I12" s="122"/>
      <c r="J12" s="122"/>
      <c r="K12" s="1"/>
    </row>
    <row r="13" spans="1:11" x14ac:dyDescent="0.2">
      <c r="A13" s="116"/>
      <c r="B13" s="116"/>
      <c r="C13" s="116"/>
      <c r="D13" s="116"/>
      <c r="E13" s="116"/>
      <c r="F13" s="116"/>
      <c r="G13" s="116"/>
      <c r="H13" s="116"/>
      <c r="I13" s="122"/>
      <c r="J13" s="122"/>
      <c r="K13" s="1"/>
    </row>
    <row r="14" spans="1:11" ht="15.75" x14ac:dyDescent="0.25">
      <c r="A14" s="123"/>
      <c r="B14" s="123"/>
      <c r="C14" s="123"/>
      <c r="D14" s="123"/>
      <c r="E14" s="123"/>
      <c r="F14" s="123"/>
      <c r="G14" s="123"/>
      <c r="H14" s="123"/>
      <c r="I14" s="123"/>
      <c r="J14" s="123"/>
      <c r="K14" s="123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Normal="100" zoomScaleSheetLayoutView="100" workbookViewId="0">
      <selection activeCell="M17" sqref="M17"/>
    </sheetView>
  </sheetViews>
  <sheetFormatPr defaultRowHeight="12.75" x14ac:dyDescent="0.2"/>
  <cols>
    <col min="1" max="1" width="5.42578125" style="101" customWidth="1"/>
    <col min="2" max="2" width="20.140625" style="101" customWidth="1"/>
    <col min="3" max="3" width="10.7109375" style="101" customWidth="1"/>
    <col min="4" max="4" width="12.5703125" style="101" customWidth="1"/>
    <col min="5" max="5" width="15.42578125" style="101" customWidth="1"/>
    <col min="6" max="6" width="14.42578125" style="101" customWidth="1"/>
    <col min="7" max="7" width="15.42578125" style="101" customWidth="1"/>
    <col min="8" max="8" width="18.5703125" style="101" customWidth="1"/>
    <col min="9" max="257" width="9.140625" style="101"/>
    <col min="258" max="258" width="3.140625" style="101" customWidth="1"/>
    <col min="259" max="259" width="38.7109375" style="101" customWidth="1"/>
    <col min="260" max="260" width="18.28515625" style="101" customWidth="1"/>
    <col min="261" max="261" width="20" style="101" customWidth="1"/>
    <col min="262" max="513" width="9.140625" style="101"/>
    <col min="514" max="514" width="3.140625" style="101" customWidth="1"/>
    <col min="515" max="515" width="38.7109375" style="101" customWidth="1"/>
    <col min="516" max="516" width="18.28515625" style="101" customWidth="1"/>
    <col min="517" max="517" width="20" style="101" customWidth="1"/>
    <col min="518" max="769" width="9.140625" style="101"/>
    <col min="770" max="770" width="3.140625" style="101" customWidth="1"/>
    <col min="771" max="771" width="38.7109375" style="101" customWidth="1"/>
    <col min="772" max="772" width="18.28515625" style="101" customWidth="1"/>
    <col min="773" max="773" width="20" style="101" customWidth="1"/>
    <col min="774" max="1025" width="9.140625" style="101"/>
    <col min="1026" max="1026" width="3.140625" style="101" customWidth="1"/>
    <col min="1027" max="1027" width="38.7109375" style="101" customWidth="1"/>
    <col min="1028" max="1028" width="18.28515625" style="101" customWidth="1"/>
    <col min="1029" max="1029" width="20" style="101" customWidth="1"/>
    <col min="1030" max="1281" width="9.140625" style="101"/>
    <col min="1282" max="1282" width="3.140625" style="101" customWidth="1"/>
    <col min="1283" max="1283" width="38.7109375" style="101" customWidth="1"/>
    <col min="1284" max="1284" width="18.28515625" style="101" customWidth="1"/>
    <col min="1285" max="1285" width="20" style="101" customWidth="1"/>
    <col min="1286" max="1537" width="9.140625" style="101"/>
    <col min="1538" max="1538" width="3.140625" style="101" customWidth="1"/>
    <col min="1539" max="1539" width="38.7109375" style="101" customWidth="1"/>
    <col min="1540" max="1540" width="18.28515625" style="101" customWidth="1"/>
    <col min="1541" max="1541" width="20" style="101" customWidth="1"/>
    <col min="1542" max="1793" width="9.140625" style="101"/>
    <col min="1794" max="1794" width="3.140625" style="101" customWidth="1"/>
    <col min="1795" max="1795" width="38.7109375" style="101" customWidth="1"/>
    <col min="1796" max="1796" width="18.28515625" style="101" customWidth="1"/>
    <col min="1797" max="1797" width="20" style="101" customWidth="1"/>
    <col min="1798" max="2049" width="9.140625" style="101"/>
    <col min="2050" max="2050" width="3.140625" style="101" customWidth="1"/>
    <col min="2051" max="2051" width="38.7109375" style="101" customWidth="1"/>
    <col min="2052" max="2052" width="18.28515625" style="101" customWidth="1"/>
    <col min="2053" max="2053" width="20" style="101" customWidth="1"/>
    <col min="2054" max="2305" width="9.140625" style="101"/>
    <col min="2306" max="2306" width="3.140625" style="101" customWidth="1"/>
    <col min="2307" max="2307" width="38.7109375" style="101" customWidth="1"/>
    <col min="2308" max="2308" width="18.28515625" style="101" customWidth="1"/>
    <col min="2309" max="2309" width="20" style="101" customWidth="1"/>
    <col min="2310" max="2561" width="9.140625" style="101"/>
    <col min="2562" max="2562" width="3.140625" style="101" customWidth="1"/>
    <col min="2563" max="2563" width="38.7109375" style="101" customWidth="1"/>
    <col min="2564" max="2564" width="18.28515625" style="101" customWidth="1"/>
    <col min="2565" max="2565" width="20" style="101" customWidth="1"/>
    <col min="2566" max="2817" width="9.140625" style="101"/>
    <col min="2818" max="2818" width="3.140625" style="101" customWidth="1"/>
    <col min="2819" max="2819" width="38.7109375" style="101" customWidth="1"/>
    <col min="2820" max="2820" width="18.28515625" style="101" customWidth="1"/>
    <col min="2821" max="2821" width="20" style="101" customWidth="1"/>
    <col min="2822" max="3073" width="9.140625" style="101"/>
    <col min="3074" max="3074" width="3.140625" style="101" customWidth="1"/>
    <col min="3075" max="3075" width="38.7109375" style="101" customWidth="1"/>
    <col min="3076" max="3076" width="18.28515625" style="101" customWidth="1"/>
    <col min="3077" max="3077" width="20" style="101" customWidth="1"/>
    <col min="3078" max="3329" width="9.140625" style="101"/>
    <col min="3330" max="3330" width="3.140625" style="101" customWidth="1"/>
    <col min="3331" max="3331" width="38.7109375" style="101" customWidth="1"/>
    <col min="3332" max="3332" width="18.28515625" style="101" customWidth="1"/>
    <col min="3333" max="3333" width="20" style="101" customWidth="1"/>
    <col min="3334" max="3585" width="9.140625" style="101"/>
    <col min="3586" max="3586" width="3.140625" style="101" customWidth="1"/>
    <col min="3587" max="3587" width="38.7109375" style="101" customWidth="1"/>
    <col min="3588" max="3588" width="18.28515625" style="101" customWidth="1"/>
    <col min="3589" max="3589" width="20" style="101" customWidth="1"/>
    <col min="3590" max="3841" width="9.140625" style="101"/>
    <col min="3842" max="3842" width="3.140625" style="101" customWidth="1"/>
    <col min="3843" max="3843" width="38.7109375" style="101" customWidth="1"/>
    <col min="3844" max="3844" width="18.28515625" style="101" customWidth="1"/>
    <col min="3845" max="3845" width="20" style="101" customWidth="1"/>
    <col min="3846" max="4097" width="9.140625" style="101"/>
    <col min="4098" max="4098" width="3.140625" style="101" customWidth="1"/>
    <col min="4099" max="4099" width="38.7109375" style="101" customWidth="1"/>
    <col min="4100" max="4100" width="18.28515625" style="101" customWidth="1"/>
    <col min="4101" max="4101" width="20" style="101" customWidth="1"/>
    <col min="4102" max="4353" width="9.140625" style="101"/>
    <col min="4354" max="4354" width="3.140625" style="101" customWidth="1"/>
    <col min="4355" max="4355" width="38.7109375" style="101" customWidth="1"/>
    <col min="4356" max="4356" width="18.28515625" style="101" customWidth="1"/>
    <col min="4357" max="4357" width="20" style="101" customWidth="1"/>
    <col min="4358" max="4609" width="9.140625" style="101"/>
    <col min="4610" max="4610" width="3.140625" style="101" customWidth="1"/>
    <col min="4611" max="4611" width="38.7109375" style="101" customWidth="1"/>
    <col min="4612" max="4612" width="18.28515625" style="101" customWidth="1"/>
    <col min="4613" max="4613" width="20" style="101" customWidth="1"/>
    <col min="4614" max="4865" width="9.140625" style="101"/>
    <col min="4866" max="4866" width="3.140625" style="101" customWidth="1"/>
    <col min="4867" max="4867" width="38.7109375" style="101" customWidth="1"/>
    <col min="4868" max="4868" width="18.28515625" style="101" customWidth="1"/>
    <col min="4869" max="4869" width="20" style="101" customWidth="1"/>
    <col min="4870" max="5121" width="9.140625" style="101"/>
    <col min="5122" max="5122" width="3.140625" style="101" customWidth="1"/>
    <col min="5123" max="5123" width="38.7109375" style="101" customWidth="1"/>
    <col min="5124" max="5124" width="18.28515625" style="101" customWidth="1"/>
    <col min="5125" max="5125" width="20" style="101" customWidth="1"/>
    <col min="5126" max="5377" width="9.140625" style="101"/>
    <col min="5378" max="5378" width="3.140625" style="101" customWidth="1"/>
    <col min="5379" max="5379" width="38.7109375" style="101" customWidth="1"/>
    <col min="5380" max="5380" width="18.28515625" style="101" customWidth="1"/>
    <col min="5381" max="5381" width="20" style="101" customWidth="1"/>
    <col min="5382" max="5633" width="9.140625" style="101"/>
    <col min="5634" max="5634" width="3.140625" style="101" customWidth="1"/>
    <col min="5635" max="5635" width="38.7109375" style="101" customWidth="1"/>
    <col min="5636" max="5636" width="18.28515625" style="101" customWidth="1"/>
    <col min="5637" max="5637" width="20" style="101" customWidth="1"/>
    <col min="5638" max="5889" width="9.140625" style="101"/>
    <col min="5890" max="5890" width="3.140625" style="101" customWidth="1"/>
    <col min="5891" max="5891" width="38.7109375" style="101" customWidth="1"/>
    <col min="5892" max="5892" width="18.28515625" style="101" customWidth="1"/>
    <col min="5893" max="5893" width="20" style="101" customWidth="1"/>
    <col min="5894" max="6145" width="9.140625" style="101"/>
    <col min="6146" max="6146" width="3.140625" style="101" customWidth="1"/>
    <col min="6147" max="6147" width="38.7109375" style="101" customWidth="1"/>
    <col min="6148" max="6148" width="18.28515625" style="101" customWidth="1"/>
    <col min="6149" max="6149" width="20" style="101" customWidth="1"/>
    <col min="6150" max="6401" width="9.140625" style="101"/>
    <col min="6402" max="6402" width="3.140625" style="101" customWidth="1"/>
    <col min="6403" max="6403" width="38.7109375" style="101" customWidth="1"/>
    <col min="6404" max="6404" width="18.28515625" style="101" customWidth="1"/>
    <col min="6405" max="6405" width="20" style="101" customWidth="1"/>
    <col min="6406" max="6657" width="9.140625" style="101"/>
    <col min="6658" max="6658" width="3.140625" style="101" customWidth="1"/>
    <col min="6659" max="6659" width="38.7109375" style="101" customWidth="1"/>
    <col min="6660" max="6660" width="18.28515625" style="101" customWidth="1"/>
    <col min="6661" max="6661" width="20" style="101" customWidth="1"/>
    <col min="6662" max="6913" width="9.140625" style="101"/>
    <col min="6914" max="6914" width="3.140625" style="101" customWidth="1"/>
    <col min="6915" max="6915" width="38.7109375" style="101" customWidth="1"/>
    <col min="6916" max="6916" width="18.28515625" style="101" customWidth="1"/>
    <col min="6917" max="6917" width="20" style="101" customWidth="1"/>
    <col min="6918" max="7169" width="9.140625" style="101"/>
    <col min="7170" max="7170" width="3.140625" style="101" customWidth="1"/>
    <col min="7171" max="7171" width="38.7109375" style="101" customWidth="1"/>
    <col min="7172" max="7172" width="18.28515625" style="101" customWidth="1"/>
    <col min="7173" max="7173" width="20" style="101" customWidth="1"/>
    <col min="7174" max="7425" width="9.140625" style="101"/>
    <col min="7426" max="7426" width="3.140625" style="101" customWidth="1"/>
    <col min="7427" max="7427" width="38.7109375" style="101" customWidth="1"/>
    <col min="7428" max="7428" width="18.28515625" style="101" customWidth="1"/>
    <col min="7429" max="7429" width="20" style="101" customWidth="1"/>
    <col min="7430" max="7681" width="9.140625" style="101"/>
    <col min="7682" max="7682" width="3.140625" style="101" customWidth="1"/>
    <col min="7683" max="7683" width="38.7109375" style="101" customWidth="1"/>
    <col min="7684" max="7684" width="18.28515625" style="101" customWidth="1"/>
    <col min="7685" max="7685" width="20" style="101" customWidth="1"/>
    <col min="7686" max="7937" width="9.140625" style="101"/>
    <col min="7938" max="7938" width="3.140625" style="101" customWidth="1"/>
    <col min="7939" max="7939" width="38.7109375" style="101" customWidth="1"/>
    <col min="7940" max="7940" width="18.28515625" style="101" customWidth="1"/>
    <col min="7941" max="7941" width="20" style="101" customWidth="1"/>
    <col min="7942" max="8193" width="9.140625" style="101"/>
    <col min="8194" max="8194" width="3.140625" style="101" customWidth="1"/>
    <col min="8195" max="8195" width="38.7109375" style="101" customWidth="1"/>
    <col min="8196" max="8196" width="18.28515625" style="101" customWidth="1"/>
    <col min="8197" max="8197" width="20" style="101" customWidth="1"/>
    <col min="8198" max="8449" width="9.140625" style="101"/>
    <col min="8450" max="8450" width="3.140625" style="101" customWidth="1"/>
    <col min="8451" max="8451" width="38.7109375" style="101" customWidth="1"/>
    <col min="8452" max="8452" width="18.28515625" style="101" customWidth="1"/>
    <col min="8453" max="8453" width="20" style="101" customWidth="1"/>
    <col min="8454" max="8705" width="9.140625" style="101"/>
    <col min="8706" max="8706" width="3.140625" style="101" customWidth="1"/>
    <col min="8707" max="8707" width="38.7109375" style="101" customWidth="1"/>
    <col min="8708" max="8708" width="18.28515625" style="101" customWidth="1"/>
    <col min="8709" max="8709" width="20" style="101" customWidth="1"/>
    <col min="8710" max="8961" width="9.140625" style="101"/>
    <col min="8962" max="8962" width="3.140625" style="101" customWidth="1"/>
    <col min="8963" max="8963" width="38.7109375" style="101" customWidth="1"/>
    <col min="8964" max="8964" width="18.28515625" style="101" customWidth="1"/>
    <col min="8965" max="8965" width="20" style="101" customWidth="1"/>
    <col min="8966" max="9217" width="9.140625" style="101"/>
    <col min="9218" max="9218" width="3.140625" style="101" customWidth="1"/>
    <col min="9219" max="9219" width="38.7109375" style="101" customWidth="1"/>
    <col min="9220" max="9220" width="18.28515625" style="101" customWidth="1"/>
    <col min="9221" max="9221" width="20" style="101" customWidth="1"/>
    <col min="9222" max="9473" width="9.140625" style="101"/>
    <col min="9474" max="9474" width="3.140625" style="101" customWidth="1"/>
    <col min="9475" max="9475" width="38.7109375" style="101" customWidth="1"/>
    <col min="9476" max="9476" width="18.28515625" style="101" customWidth="1"/>
    <col min="9477" max="9477" width="20" style="101" customWidth="1"/>
    <col min="9478" max="9729" width="9.140625" style="101"/>
    <col min="9730" max="9730" width="3.140625" style="101" customWidth="1"/>
    <col min="9731" max="9731" width="38.7109375" style="101" customWidth="1"/>
    <col min="9732" max="9732" width="18.28515625" style="101" customWidth="1"/>
    <col min="9733" max="9733" width="20" style="101" customWidth="1"/>
    <col min="9734" max="9985" width="9.140625" style="101"/>
    <col min="9986" max="9986" width="3.140625" style="101" customWidth="1"/>
    <col min="9987" max="9987" width="38.7109375" style="101" customWidth="1"/>
    <col min="9988" max="9988" width="18.28515625" style="101" customWidth="1"/>
    <col min="9989" max="9989" width="20" style="101" customWidth="1"/>
    <col min="9990" max="10241" width="9.140625" style="101"/>
    <col min="10242" max="10242" width="3.140625" style="101" customWidth="1"/>
    <col min="10243" max="10243" width="38.7109375" style="101" customWidth="1"/>
    <col min="10244" max="10244" width="18.28515625" style="101" customWidth="1"/>
    <col min="10245" max="10245" width="20" style="101" customWidth="1"/>
    <col min="10246" max="10497" width="9.140625" style="101"/>
    <col min="10498" max="10498" width="3.140625" style="101" customWidth="1"/>
    <col min="10499" max="10499" width="38.7109375" style="101" customWidth="1"/>
    <col min="10500" max="10500" width="18.28515625" style="101" customWidth="1"/>
    <col min="10501" max="10501" width="20" style="101" customWidth="1"/>
    <col min="10502" max="10753" width="9.140625" style="101"/>
    <col min="10754" max="10754" width="3.140625" style="101" customWidth="1"/>
    <col min="10755" max="10755" width="38.7109375" style="101" customWidth="1"/>
    <col min="10756" max="10756" width="18.28515625" style="101" customWidth="1"/>
    <col min="10757" max="10757" width="20" style="101" customWidth="1"/>
    <col min="10758" max="11009" width="9.140625" style="101"/>
    <col min="11010" max="11010" width="3.140625" style="101" customWidth="1"/>
    <col min="11011" max="11011" width="38.7109375" style="101" customWidth="1"/>
    <col min="11012" max="11012" width="18.28515625" style="101" customWidth="1"/>
    <col min="11013" max="11013" width="20" style="101" customWidth="1"/>
    <col min="11014" max="11265" width="9.140625" style="101"/>
    <col min="11266" max="11266" width="3.140625" style="101" customWidth="1"/>
    <col min="11267" max="11267" width="38.7109375" style="101" customWidth="1"/>
    <col min="11268" max="11268" width="18.28515625" style="101" customWidth="1"/>
    <col min="11269" max="11269" width="20" style="101" customWidth="1"/>
    <col min="11270" max="11521" width="9.140625" style="101"/>
    <col min="11522" max="11522" width="3.140625" style="101" customWidth="1"/>
    <col min="11523" max="11523" width="38.7109375" style="101" customWidth="1"/>
    <col min="11524" max="11524" width="18.28515625" style="101" customWidth="1"/>
    <col min="11525" max="11525" width="20" style="101" customWidth="1"/>
    <col min="11526" max="11777" width="9.140625" style="101"/>
    <col min="11778" max="11778" width="3.140625" style="101" customWidth="1"/>
    <col min="11779" max="11779" width="38.7109375" style="101" customWidth="1"/>
    <col min="11780" max="11780" width="18.28515625" style="101" customWidth="1"/>
    <col min="11781" max="11781" width="20" style="101" customWidth="1"/>
    <col min="11782" max="12033" width="9.140625" style="101"/>
    <col min="12034" max="12034" width="3.140625" style="101" customWidth="1"/>
    <col min="12035" max="12035" width="38.7109375" style="101" customWidth="1"/>
    <col min="12036" max="12036" width="18.28515625" style="101" customWidth="1"/>
    <col min="12037" max="12037" width="20" style="101" customWidth="1"/>
    <col min="12038" max="12289" width="9.140625" style="101"/>
    <col min="12290" max="12290" width="3.140625" style="101" customWidth="1"/>
    <col min="12291" max="12291" width="38.7109375" style="101" customWidth="1"/>
    <col min="12292" max="12292" width="18.28515625" style="101" customWidth="1"/>
    <col min="12293" max="12293" width="20" style="101" customWidth="1"/>
    <col min="12294" max="12545" width="9.140625" style="101"/>
    <col min="12546" max="12546" width="3.140625" style="101" customWidth="1"/>
    <col min="12547" max="12547" width="38.7109375" style="101" customWidth="1"/>
    <col min="12548" max="12548" width="18.28515625" style="101" customWidth="1"/>
    <col min="12549" max="12549" width="20" style="101" customWidth="1"/>
    <col min="12550" max="12801" width="9.140625" style="101"/>
    <col min="12802" max="12802" width="3.140625" style="101" customWidth="1"/>
    <col min="12803" max="12803" width="38.7109375" style="101" customWidth="1"/>
    <col min="12804" max="12804" width="18.28515625" style="101" customWidth="1"/>
    <col min="12805" max="12805" width="20" style="101" customWidth="1"/>
    <col min="12806" max="13057" width="9.140625" style="101"/>
    <col min="13058" max="13058" width="3.140625" style="101" customWidth="1"/>
    <col min="13059" max="13059" width="38.7109375" style="101" customWidth="1"/>
    <col min="13060" max="13060" width="18.28515625" style="101" customWidth="1"/>
    <col min="13061" max="13061" width="20" style="101" customWidth="1"/>
    <col min="13062" max="13313" width="9.140625" style="101"/>
    <col min="13314" max="13314" width="3.140625" style="101" customWidth="1"/>
    <col min="13315" max="13315" width="38.7109375" style="101" customWidth="1"/>
    <col min="13316" max="13316" width="18.28515625" style="101" customWidth="1"/>
    <col min="13317" max="13317" width="20" style="101" customWidth="1"/>
    <col min="13318" max="13569" width="9.140625" style="101"/>
    <col min="13570" max="13570" width="3.140625" style="101" customWidth="1"/>
    <col min="13571" max="13571" width="38.7109375" style="101" customWidth="1"/>
    <col min="13572" max="13572" width="18.28515625" style="101" customWidth="1"/>
    <col min="13573" max="13573" width="20" style="101" customWidth="1"/>
    <col min="13574" max="13825" width="9.140625" style="101"/>
    <col min="13826" max="13826" width="3.140625" style="101" customWidth="1"/>
    <col min="13827" max="13827" width="38.7109375" style="101" customWidth="1"/>
    <col min="13828" max="13828" width="18.28515625" style="101" customWidth="1"/>
    <col min="13829" max="13829" width="20" style="101" customWidth="1"/>
    <col min="13830" max="14081" width="9.140625" style="101"/>
    <col min="14082" max="14082" width="3.140625" style="101" customWidth="1"/>
    <col min="14083" max="14083" width="38.7109375" style="101" customWidth="1"/>
    <col min="14084" max="14084" width="18.28515625" style="101" customWidth="1"/>
    <col min="14085" max="14085" width="20" style="101" customWidth="1"/>
    <col min="14086" max="14337" width="9.140625" style="101"/>
    <col min="14338" max="14338" width="3.140625" style="101" customWidth="1"/>
    <col min="14339" max="14339" width="38.7109375" style="101" customWidth="1"/>
    <col min="14340" max="14340" width="18.28515625" style="101" customWidth="1"/>
    <col min="14341" max="14341" width="20" style="101" customWidth="1"/>
    <col min="14342" max="14593" width="9.140625" style="101"/>
    <col min="14594" max="14594" width="3.140625" style="101" customWidth="1"/>
    <col min="14595" max="14595" width="38.7109375" style="101" customWidth="1"/>
    <col min="14596" max="14596" width="18.28515625" style="101" customWidth="1"/>
    <col min="14597" max="14597" width="20" style="101" customWidth="1"/>
    <col min="14598" max="14849" width="9.140625" style="101"/>
    <col min="14850" max="14850" width="3.140625" style="101" customWidth="1"/>
    <col min="14851" max="14851" width="38.7109375" style="101" customWidth="1"/>
    <col min="14852" max="14852" width="18.28515625" style="101" customWidth="1"/>
    <col min="14853" max="14853" width="20" style="101" customWidth="1"/>
    <col min="14854" max="15105" width="9.140625" style="101"/>
    <col min="15106" max="15106" width="3.140625" style="101" customWidth="1"/>
    <col min="15107" max="15107" width="38.7109375" style="101" customWidth="1"/>
    <col min="15108" max="15108" width="18.28515625" style="101" customWidth="1"/>
    <col min="15109" max="15109" width="20" style="101" customWidth="1"/>
    <col min="15110" max="15361" width="9.140625" style="101"/>
    <col min="15362" max="15362" width="3.140625" style="101" customWidth="1"/>
    <col min="15363" max="15363" width="38.7109375" style="101" customWidth="1"/>
    <col min="15364" max="15364" width="18.28515625" style="101" customWidth="1"/>
    <col min="15365" max="15365" width="20" style="101" customWidth="1"/>
    <col min="15366" max="15617" width="9.140625" style="101"/>
    <col min="15618" max="15618" width="3.140625" style="101" customWidth="1"/>
    <col min="15619" max="15619" width="38.7109375" style="101" customWidth="1"/>
    <col min="15620" max="15620" width="18.28515625" style="101" customWidth="1"/>
    <col min="15621" max="15621" width="20" style="101" customWidth="1"/>
    <col min="15622" max="15873" width="9.140625" style="101"/>
    <col min="15874" max="15874" width="3.140625" style="101" customWidth="1"/>
    <col min="15875" max="15875" width="38.7109375" style="101" customWidth="1"/>
    <col min="15876" max="15876" width="18.28515625" style="101" customWidth="1"/>
    <col min="15877" max="15877" width="20" style="101" customWidth="1"/>
    <col min="15878" max="16129" width="9.140625" style="101"/>
    <col min="16130" max="16130" width="3.140625" style="101" customWidth="1"/>
    <col min="16131" max="16131" width="38.7109375" style="101" customWidth="1"/>
    <col min="16132" max="16132" width="18.28515625" style="101" customWidth="1"/>
    <col min="16133" max="16133" width="20" style="101" customWidth="1"/>
    <col min="16134" max="16384" width="9.140625" style="101"/>
  </cols>
  <sheetData>
    <row r="1" spans="1:9" ht="15" customHeight="1" x14ac:dyDescent="0.2">
      <c r="H1" s="177" t="s">
        <v>133</v>
      </c>
    </row>
    <row r="2" spans="1:9" ht="39" customHeight="1" x14ac:dyDescent="0.2">
      <c r="A2" s="114"/>
      <c r="B2" s="114"/>
      <c r="C2" s="114"/>
      <c r="D2" s="114"/>
      <c r="E2" s="251"/>
      <c r="F2" s="251"/>
      <c r="G2" s="226" t="s">
        <v>153</v>
      </c>
      <c r="H2" s="227"/>
      <c r="I2" s="75"/>
    </row>
    <row r="3" spans="1:9" ht="14.25" customHeight="1" x14ac:dyDescent="0.2">
      <c r="A3" s="114"/>
      <c r="B3" s="114"/>
      <c r="C3" s="114"/>
      <c r="D3" s="114"/>
      <c r="E3" s="115"/>
      <c r="F3" s="115"/>
      <c r="G3" s="116"/>
      <c r="H3" s="141" t="s">
        <v>88</v>
      </c>
    </row>
    <row r="4" spans="1:9" ht="14.25" customHeight="1" x14ac:dyDescent="0.2">
      <c r="A4" s="114"/>
      <c r="B4" s="114"/>
      <c r="C4" s="114"/>
      <c r="D4" s="114"/>
      <c r="E4" s="115"/>
      <c r="F4" s="115"/>
      <c r="G4" s="116"/>
      <c r="H4" s="115"/>
    </row>
    <row r="5" spans="1:9" ht="39" customHeight="1" x14ac:dyDescent="0.2">
      <c r="A5" s="266" t="s">
        <v>154</v>
      </c>
      <c r="B5" s="266"/>
      <c r="C5" s="266"/>
      <c r="D5" s="266"/>
      <c r="E5" s="266"/>
      <c r="F5" s="266"/>
      <c r="G5" s="266"/>
      <c r="H5" s="266"/>
    </row>
    <row r="6" spans="1:9" ht="26.25" customHeight="1" x14ac:dyDescent="0.2">
      <c r="A6" s="124"/>
      <c r="B6" s="124"/>
      <c r="C6" s="124"/>
      <c r="D6" s="124"/>
      <c r="E6" s="125"/>
      <c r="F6" s="125"/>
      <c r="G6" s="126"/>
      <c r="H6" s="116"/>
    </row>
    <row r="7" spans="1:9" ht="36" customHeight="1" x14ac:dyDescent="0.2">
      <c r="A7" s="270" t="s">
        <v>134</v>
      </c>
      <c r="B7" s="270" t="s">
        <v>135</v>
      </c>
      <c r="C7" s="272" t="s">
        <v>136</v>
      </c>
      <c r="D7" s="273"/>
      <c r="E7" s="274"/>
      <c r="F7" s="275" t="s">
        <v>137</v>
      </c>
      <c r="G7" s="270" t="s">
        <v>138</v>
      </c>
      <c r="H7" s="270" t="s">
        <v>139</v>
      </c>
    </row>
    <row r="8" spans="1:9" ht="39" customHeight="1" x14ac:dyDescent="0.2">
      <c r="A8" s="271"/>
      <c r="B8" s="271"/>
      <c r="C8" s="127" t="s">
        <v>140</v>
      </c>
      <c r="D8" s="127" t="s">
        <v>141</v>
      </c>
      <c r="E8" s="127" t="s">
        <v>142</v>
      </c>
      <c r="F8" s="271"/>
      <c r="G8" s="271"/>
      <c r="H8" s="271"/>
    </row>
    <row r="9" spans="1:9" ht="16.5" customHeight="1" x14ac:dyDescent="0.2">
      <c r="A9" s="117">
        <v>1</v>
      </c>
      <c r="B9" s="117">
        <v>2</v>
      </c>
      <c r="C9" s="117">
        <v>3</v>
      </c>
      <c r="D9" s="117">
        <v>4</v>
      </c>
      <c r="E9" s="117">
        <v>5</v>
      </c>
      <c r="F9" s="117">
        <v>6</v>
      </c>
      <c r="G9" s="128">
        <v>7</v>
      </c>
      <c r="H9" s="129">
        <v>8</v>
      </c>
    </row>
    <row r="10" spans="1:9" ht="20.100000000000001" customHeight="1" x14ac:dyDescent="0.25">
      <c r="A10" s="130"/>
      <c r="B10" s="130" t="s">
        <v>130</v>
      </c>
      <c r="C10" s="131">
        <v>0</v>
      </c>
      <c r="D10" s="131">
        <v>0</v>
      </c>
      <c r="E10" s="131">
        <v>0</v>
      </c>
      <c r="F10" s="130" t="s">
        <v>130</v>
      </c>
      <c r="G10" s="132" t="s">
        <v>130</v>
      </c>
      <c r="H10" s="133" t="s">
        <v>130</v>
      </c>
    </row>
    <row r="11" spans="1:9" ht="21" customHeight="1" x14ac:dyDescent="0.2">
      <c r="A11" s="127"/>
      <c r="B11" s="127" t="s">
        <v>98</v>
      </c>
      <c r="C11" s="134">
        <v>0</v>
      </c>
      <c r="D11" s="134">
        <v>0</v>
      </c>
      <c r="E11" s="135">
        <v>0</v>
      </c>
      <c r="F11" s="135" t="s">
        <v>130</v>
      </c>
      <c r="G11" s="136" t="s">
        <v>130</v>
      </c>
      <c r="H11" s="137" t="s">
        <v>130</v>
      </c>
    </row>
    <row r="12" spans="1:9" ht="13.5" customHeight="1" x14ac:dyDescent="0.2">
      <c r="A12" s="125"/>
      <c r="B12" s="138"/>
      <c r="C12" s="138"/>
      <c r="D12" s="138"/>
      <c r="E12" s="139"/>
      <c r="F12" s="139"/>
      <c r="G12" s="140"/>
    </row>
  </sheetData>
  <mergeCells count="9">
    <mergeCell ref="E2:F2"/>
    <mergeCell ref="G2:H2"/>
    <mergeCell ref="A5:H5"/>
    <mergeCell ref="A7:A8"/>
    <mergeCell ref="B7:B8"/>
    <mergeCell ref="C7:E7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3'!Заголовки_для_печати</vt:lpstr>
      <vt:lpstr>'Приложение 5'!Заголовки_для_печати</vt:lpstr>
      <vt:lpstr>'Приложение 10'!Область_печати</vt:lpstr>
      <vt:lpstr>'Приложение 3'!Область_печати</vt:lpstr>
      <vt:lpstr>'Приложение 5'!Область_печати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voloshina_ga</cp:lastModifiedBy>
  <cp:lastPrinted>2021-10-29T08:55:29Z</cp:lastPrinted>
  <dcterms:created xsi:type="dcterms:W3CDTF">2021-10-29T07:47:25Z</dcterms:created>
  <dcterms:modified xsi:type="dcterms:W3CDTF">2021-11-02T09:36:43Z</dcterms:modified>
</cp:coreProperties>
</file>